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charitede-my.sharepoint.com/personal/christian_schinke_charite_de/Documents/iPSC-DSN_Pat_cells/Viability Assays/20221109_MCF7_live_MT_3drugs_SP600125/Analysis/"/>
    </mc:Choice>
  </mc:AlternateContent>
  <xr:revisionPtr revIDLastSave="4" documentId="11_4266D850111A40FA4ECA3CD075FF481976EECA81" xr6:coauthVersionLast="47" xr6:coauthVersionMax="47" xr10:uidLastSave="{65BD4F71-89B7-4887-AFC2-CE3836A493CB}"/>
  <bookViews>
    <workbookView xWindow="28680" yWindow="-120" windowWidth="29040" windowHeight="15720" activeTab="7" xr2:uid="{00000000-000D-0000-FFFF-FFFF00000000}"/>
  </bookViews>
  <sheets>
    <sheet name="plate1_MT_lumi_0h" sheetId="1" r:id="rId1"/>
    <sheet name="12h" sheetId="3" r:id="rId2"/>
    <sheet name="24h" sheetId="4" r:id="rId3"/>
    <sheet name="36h" sheetId="5" r:id="rId4"/>
    <sheet name="48h" sheetId="6" r:id="rId5"/>
    <sheet name="All" sheetId="7" r:id="rId6"/>
    <sheet name="All (veh)" sheetId="8" r:id="rId7"/>
    <sheet name="All (no empty)" sheetId="10" r:id="rId8"/>
    <sheet name="All (tox as empty)" sheetId="12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0" l="1"/>
  <c r="P5" i="10"/>
  <c r="N5" i="12"/>
  <c r="N5" i="8"/>
  <c r="A55" i="12"/>
  <c r="A54" i="12"/>
  <c r="A53" i="12"/>
  <c r="A52" i="12"/>
  <c r="A51" i="12"/>
  <c r="A50" i="12"/>
  <c r="A49" i="12"/>
  <c r="A48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47" i="12"/>
  <c r="A44" i="12"/>
  <c r="A43" i="12"/>
  <c r="A42" i="12"/>
  <c r="A41" i="12"/>
  <c r="A40" i="12"/>
  <c r="A39" i="12"/>
  <c r="A38" i="12"/>
  <c r="A37" i="12"/>
  <c r="M36" i="12"/>
  <c r="L36" i="12"/>
  <c r="K36" i="12"/>
  <c r="J36" i="12"/>
  <c r="I36" i="12"/>
  <c r="H36" i="12"/>
  <c r="G36" i="12"/>
  <c r="F36" i="12"/>
  <c r="E36" i="12"/>
  <c r="D36" i="12"/>
  <c r="C36" i="12"/>
  <c r="B36" i="12"/>
  <c r="A36" i="12"/>
  <c r="Z35" i="12"/>
  <c r="A33" i="12"/>
  <c r="A32" i="12"/>
  <c r="A31" i="12"/>
  <c r="A30" i="12"/>
  <c r="A29" i="12"/>
  <c r="A28" i="12"/>
  <c r="A27" i="12"/>
  <c r="A26" i="12"/>
  <c r="M25" i="12"/>
  <c r="L25" i="12"/>
  <c r="K25" i="12"/>
  <c r="J25" i="12"/>
  <c r="I25" i="12"/>
  <c r="H25" i="12"/>
  <c r="G25" i="12"/>
  <c r="F25" i="12"/>
  <c r="E25" i="12"/>
  <c r="D25" i="12"/>
  <c r="C25" i="12"/>
  <c r="B25" i="12"/>
  <c r="A25" i="12"/>
  <c r="Q24" i="12"/>
  <c r="A22" i="12"/>
  <c r="A21" i="12"/>
  <c r="A20" i="12"/>
  <c r="A19" i="12"/>
  <c r="A18" i="12"/>
  <c r="A17" i="12"/>
  <c r="A16" i="12"/>
  <c r="A15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A14" i="12"/>
  <c r="AT13" i="12"/>
  <c r="Z13" i="12"/>
  <c r="Q13" i="12"/>
  <c r="C13" i="12"/>
  <c r="A11" i="12"/>
  <c r="A10" i="12"/>
  <c r="A9" i="12"/>
  <c r="A8" i="12"/>
  <c r="A7" i="12"/>
  <c r="A6" i="12"/>
  <c r="A5" i="12"/>
  <c r="A4" i="12"/>
  <c r="M3" i="12"/>
  <c r="L3" i="12"/>
  <c r="K3" i="12"/>
  <c r="J3" i="12"/>
  <c r="I3" i="12"/>
  <c r="H3" i="12"/>
  <c r="G3" i="12"/>
  <c r="F3" i="12"/>
  <c r="E3" i="12"/>
  <c r="D3" i="12"/>
  <c r="C3" i="12"/>
  <c r="B3" i="12"/>
  <c r="A3" i="12"/>
  <c r="BC2" i="12"/>
  <c r="AT2" i="12"/>
  <c r="AN2" i="12"/>
  <c r="AM2" i="12"/>
  <c r="AL2" i="12"/>
  <c r="AK2" i="12"/>
  <c r="Q2" i="12"/>
  <c r="P2" i="12"/>
  <c r="M2" i="12"/>
  <c r="L2" i="12"/>
  <c r="K2" i="12"/>
  <c r="K24" i="12" s="1"/>
  <c r="J2" i="12"/>
  <c r="I2" i="12"/>
  <c r="AF46" i="12" s="1"/>
  <c r="H2" i="12"/>
  <c r="AO2" i="12" s="1"/>
  <c r="G2" i="12"/>
  <c r="F2" i="12"/>
  <c r="AC2" i="12" s="1"/>
  <c r="E2" i="12"/>
  <c r="D2" i="12"/>
  <c r="AT24" i="12" s="1"/>
  <c r="C2" i="12"/>
  <c r="B2" i="12"/>
  <c r="AQ2" i="12" l="1"/>
  <c r="W2" i="12"/>
  <c r="AZ2" i="12"/>
  <c r="AU2" i="12"/>
  <c r="AB2" i="12"/>
  <c r="BI2" i="12"/>
  <c r="E46" i="12"/>
  <c r="BO2" i="12"/>
  <c r="AV2" i="12"/>
  <c r="S2" i="12"/>
  <c r="AW2" i="12"/>
  <c r="AN13" i="12"/>
  <c r="AN35" i="12"/>
  <c r="AD35" i="12"/>
  <c r="BU2" i="12"/>
  <c r="AD13" i="12"/>
  <c r="K13" i="12"/>
  <c r="X2" i="12"/>
  <c r="AD2" i="12"/>
  <c r="AD24" i="12"/>
  <c r="S46" i="12"/>
  <c r="AN24" i="12"/>
  <c r="AA2" i="12"/>
  <c r="M35" i="12"/>
  <c r="M24" i="12"/>
  <c r="M13" i="12"/>
  <c r="M46" i="12"/>
  <c r="V2" i="12"/>
  <c r="AP2" i="12"/>
  <c r="U46" i="12"/>
  <c r="AO35" i="12"/>
  <c r="AO24" i="12"/>
  <c r="AO13" i="12"/>
  <c r="AE46" i="12"/>
  <c r="H35" i="12"/>
  <c r="H24" i="12"/>
  <c r="H13" i="12"/>
  <c r="U35" i="12"/>
  <c r="AX24" i="12"/>
  <c r="U24" i="12"/>
  <c r="AX13" i="12"/>
  <c r="U13" i="12"/>
  <c r="AO46" i="12"/>
  <c r="AE35" i="12"/>
  <c r="AE24" i="12"/>
  <c r="AE13" i="12"/>
  <c r="H46" i="12"/>
  <c r="AX2" i="12"/>
  <c r="U2" i="12"/>
  <c r="CA2" i="12"/>
  <c r="AE2" i="12"/>
  <c r="AY2" i="12"/>
  <c r="AP35" i="12"/>
  <c r="AP24" i="12"/>
  <c r="AP13" i="12"/>
  <c r="I35" i="12"/>
  <c r="I24" i="12"/>
  <c r="I13" i="12"/>
  <c r="V35" i="12"/>
  <c r="AY24" i="12"/>
  <c r="V24" i="12"/>
  <c r="AY13" i="12"/>
  <c r="V13" i="12"/>
  <c r="AP46" i="12"/>
  <c r="AF35" i="12"/>
  <c r="AF24" i="12"/>
  <c r="AF13" i="12"/>
  <c r="V46" i="12"/>
  <c r="I46" i="12"/>
  <c r="CG2" i="12"/>
  <c r="AF2" i="12"/>
  <c r="L35" i="12"/>
  <c r="L24" i="12"/>
  <c r="L13" i="12"/>
  <c r="L46" i="12"/>
  <c r="AL46" i="12"/>
  <c r="B46" i="12"/>
  <c r="B35" i="12"/>
  <c r="B24" i="12"/>
  <c r="B13" i="12"/>
  <c r="AA35" i="12"/>
  <c r="AA24" i="12"/>
  <c r="AA13" i="12"/>
  <c r="D46" i="12"/>
  <c r="Q46" i="12"/>
  <c r="AK35" i="12"/>
  <c r="AK24" i="12"/>
  <c r="AK13" i="12"/>
  <c r="AA46" i="12"/>
  <c r="D35" i="12"/>
  <c r="D24" i="12"/>
  <c r="D13" i="12"/>
  <c r="AK46" i="12"/>
  <c r="R2" i="12"/>
  <c r="C46" i="12"/>
  <c r="P46" i="12"/>
  <c r="Z46" i="12"/>
  <c r="P35" i="12"/>
  <c r="P24" i="12"/>
  <c r="P13" i="12"/>
  <c r="C35" i="12"/>
  <c r="AB35" i="12"/>
  <c r="AB24" i="12"/>
  <c r="AB13" i="12"/>
  <c r="R46" i="12"/>
  <c r="AL35" i="12"/>
  <c r="AL24" i="12"/>
  <c r="AL13" i="12"/>
  <c r="AB46" i="12"/>
  <c r="E35" i="12"/>
  <c r="E24" i="12"/>
  <c r="E13" i="12"/>
  <c r="R35" i="12"/>
  <c r="AU24" i="12"/>
  <c r="R24" i="12"/>
  <c r="AU13" i="12"/>
  <c r="R13" i="12"/>
  <c r="F46" i="12"/>
  <c r="AM35" i="12"/>
  <c r="AM24" i="12"/>
  <c r="AM13" i="12"/>
  <c r="AC46" i="12"/>
  <c r="F35" i="12"/>
  <c r="F24" i="12"/>
  <c r="F13" i="12"/>
  <c r="S35" i="12"/>
  <c r="AV24" i="12"/>
  <c r="S24" i="12"/>
  <c r="AV13" i="12"/>
  <c r="S13" i="12"/>
  <c r="AM46" i="12"/>
  <c r="AC35" i="12"/>
  <c r="AC24" i="12"/>
  <c r="AC13" i="12"/>
  <c r="T2" i="12"/>
  <c r="AG2" i="12"/>
  <c r="K35" i="12"/>
  <c r="G46" i="12"/>
  <c r="T46" i="12"/>
  <c r="AD46" i="12"/>
  <c r="G35" i="12"/>
  <c r="G24" i="12"/>
  <c r="G13" i="12"/>
  <c r="T35" i="12"/>
  <c r="AW24" i="12"/>
  <c r="T24" i="12"/>
  <c r="AW13" i="12"/>
  <c r="T13" i="12"/>
  <c r="AN46" i="12"/>
  <c r="AH2" i="12"/>
  <c r="C24" i="12"/>
  <c r="Q35" i="12"/>
  <c r="AG46" i="12"/>
  <c r="J35" i="12"/>
  <c r="J24" i="12"/>
  <c r="J13" i="12"/>
  <c r="W35" i="12"/>
  <c r="AZ24" i="12"/>
  <c r="W24" i="12"/>
  <c r="AZ13" i="12"/>
  <c r="W13" i="12"/>
  <c r="AQ46" i="12"/>
  <c r="AG35" i="12"/>
  <c r="AG24" i="12"/>
  <c r="AG13" i="12"/>
  <c r="J46" i="12"/>
  <c r="AQ35" i="12"/>
  <c r="AQ24" i="12"/>
  <c r="AQ13" i="12"/>
  <c r="Z24" i="12"/>
  <c r="AH46" i="12"/>
  <c r="X35" i="12"/>
  <c r="X24" i="12"/>
  <c r="X13" i="12"/>
  <c r="AH35" i="12"/>
  <c r="AH24" i="12"/>
  <c r="AH13" i="12"/>
  <c r="K46" i="12"/>
  <c r="X46" i="12"/>
  <c r="Z2" i="12"/>
  <c r="W46" i="12"/>
  <c r="A55" i="10" l="1"/>
  <c r="A54" i="10"/>
  <c r="A53" i="10"/>
  <c r="A52" i="10"/>
  <c r="A51" i="10"/>
  <c r="A50" i="10"/>
  <c r="A49" i="10"/>
  <c r="A48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A47" i="10"/>
  <c r="A44" i="10"/>
  <c r="A43" i="10"/>
  <c r="A42" i="10"/>
  <c r="A41" i="10"/>
  <c r="A40" i="10"/>
  <c r="A39" i="10"/>
  <c r="A38" i="10"/>
  <c r="A37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A36" i="10"/>
  <c r="A33" i="10"/>
  <c r="A32" i="10"/>
  <c r="A31" i="10"/>
  <c r="A30" i="10"/>
  <c r="A29" i="10"/>
  <c r="A28" i="10"/>
  <c r="A27" i="10"/>
  <c r="A26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A25" i="10"/>
  <c r="A22" i="10"/>
  <c r="A21" i="10"/>
  <c r="A20" i="10"/>
  <c r="A19" i="10"/>
  <c r="A18" i="10"/>
  <c r="A17" i="10"/>
  <c r="A16" i="10"/>
  <c r="A15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A14" i="10"/>
  <c r="A11" i="10"/>
  <c r="A10" i="10"/>
  <c r="A9" i="10"/>
  <c r="A8" i="10"/>
  <c r="A7" i="10"/>
  <c r="A6" i="10"/>
  <c r="A5" i="10"/>
  <c r="A4" i="10"/>
  <c r="M3" i="10"/>
  <c r="L3" i="10"/>
  <c r="K3" i="10"/>
  <c r="J3" i="10"/>
  <c r="I3" i="10"/>
  <c r="H3" i="10"/>
  <c r="G3" i="10"/>
  <c r="F3" i="10"/>
  <c r="E3" i="10"/>
  <c r="D3" i="10"/>
  <c r="C3" i="10"/>
  <c r="B3" i="10"/>
  <c r="A3" i="10"/>
  <c r="M2" i="10"/>
  <c r="L2" i="10"/>
  <c r="K2" i="10"/>
  <c r="J2" i="10"/>
  <c r="W2" i="10" s="1"/>
  <c r="I2" i="10"/>
  <c r="AO2" i="10" s="1"/>
  <c r="H2" i="10"/>
  <c r="U2" i="10" s="1"/>
  <c r="G2" i="10"/>
  <c r="T13" i="10" s="1"/>
  <c r="F2" i="10"/>
  <c r="S2" i="10" s="1"/>
  <c r="E2" i="10"/>
  <c r="AK2" i="10" s="1"/>
  <c r="D2" i="10"/>
  <c r="Q2" i="10" s="1"/>
  <c r="C2" i="10"/>
  <c r="P2" i="10" s="1"/>
  <c r="B2" i="10"/>
  <c r="AY2" i="10" l="1"/>
  <c r="T24" i="10"/>
  <c r="AB2" i="10"/>
  <c r="AD2" i="10"/>
  <c r="AG2" i="10"/>
  <c r="AL2" i="10"/>
  <c r="C24" i="10"/>
  <c r="C35" i="10"/>
  <c r="AP2" i="10"/>
  <c r="AJ24" i="10"/>
  <c r="BE2" i="10"/>
  <c r="BQ2" i="10"/>
  <c r="AE2" i="10"/>
  <c r="AN2" i="10"/>
  <c r="M35" i="10"/>
  <c r="M24" i="10"/>
  <c r="M13" i="10"/>
  <c r="M46" i="10"/>
  <c r="R2" i="10"/>
  <c r="AF2" i="10"/>
  <c r="BK2" i="10"/>
  <c r="AB46" i="10"/>
  <c r="B46" i="10"/>
  <c r="B35" i="10"/>
  <c r="B24" i="10"/>
  <c r="B13" i="10"/>
  <c r="P35" i="10"/>
  <c r="P24" i="10"/>
  <c r="P13" i="10"/>
  <c r="C46" i="10"/>
  <c r="P46" i="10"/>
  <c r="T2" i="10"/>
  <c r="AJ2" i="10"/>
  <c r="BW2" i="10"/>
  <c r="Q35" i="10"/>
  <c r="Q24" i="10"/>
  <c r="Q13" i="10"/>
  <c r="D46" i="10"/>
  <c r="AA35" i="10"/>
  <c r="AA24" i="10"/>
  <c r="AA13" i="10"/>
  <c r="Q46" i="10"/>
  <c r="D35" i="10"/>
  <c r="D24" i="10"/>
  <c r="D13" i="10"/>
  <c r="AA46" i="10"/>
  <c r="C13" i="10"/>
  <c r="T35" i="10"/>
  <c r="X46" i="10"/>
  <c r="K35" i="10"/>
  <c r="K24" i="10"/>
  <c r="K13" i="10"/>
  <c r="X35" i="10"/>
  <c r="X24" i="10"/>
  <c r="X13" i="10"/>
  <c r="K46" i="10"/>
  <c r="L35" i="10"/>
  <c r="L24" i="10"/>
  <c r="L13" i="10"/>
  <c r="L46" i="10"/>
  <c r="R35" i="10"/>
  <c r="R24" i="10"/>
  <c r="R13" i="10"/>
  <c r="E46" i="10"/>
  <c r="AB35" i="10"/>
  <c r="AB24" i="10"/>
  <c r="AB13" i="10"/>
  <c r="R46" i="10"/>
  <c r="E35" i="10"/>
  <c r="E24" i="10"/>
  <c r="E13" i="10"/>
  <c r="AK24" i="10"/>
  <c r="AK13" i="10"/>
  <c r="V2" i="10"/>
  <c r="F46" i="10"/>
  <c r="AC35" i="10"/>
  <c r="AC24" i="10"/>
  <c r="AC13" i="10"/>
  <c r="S46" i="10"/>
  <c r="F35" i="10"/>
  <c r="F24" i="10"/>
  <c r="F13" i="10"/>
  <c r="AL24" i="10"/>
  <c r="AL13" i="10"/>
  <c r="AC46" i="10"/>
  <c r="S35" i="10"/>
  <c r="S24" i="10"/>
  <c r="S13" i="10"/>
  <c r="AM2" i="10"/>
  <c r="G46" i="10"/>
  <c r="AD35" i="10"/>
  <c r="AD24" i="10"/>
  <c r="AD13" i="10"/>
  <c r="T46" i="10"/>
  <c r="G35" i="10"/>
  <c r="G24" i="10"/>
  <c r="G13" i="10"/>
  <c r="AM24" i="10"/>
  <c r="AM13" i="10"/>
  <c r="AD46" i="10"/>
  <c r="AJ13" i="10"/>
  <c r="X2" i="10"/>
  <c r="AE35" i="10"/>
  <c r="AE24" i="10"/>
  <c r="AE13" i="10"/>
  <c r="U46" i="10"/>
  <c r="H35" i="10"/>
  <c r="H24" i="10"/>
  <c r="H13" i="10"/>
  <c r="AN24" i="10"/>
  <c r="AN13" i="10"/>
  <c r="AE46" i="10"/>
  <c r="U35" i="10"/>
  <c r="U24" i="10"/>
  <c r="U13" i="10"/>
  <c r="H46" i="10"/>
  <c r="AA2" i="10"/>
  <c r="AF35" i="10"/>
  <c r="AF24" i="10"/>
  <c r="AF13" i="10"/>
  <c r="V46" i="10"/>
  <c r="I35" i="10"/>
  <c r="I24" i="10"/>
  <c r="I13" i="10"/>
  <c r="AO24" i="10"/>
  <c r="AO13" i="10"/>
  <c r="AF46" i="10"/>
  <c r="V35" i="10"/>
  <c r="V24" i="10"/>
  <c r="V13" i="10"/>
  <c r="W46" i="10"/>
  <c r="J35" i="10"/>
  <c r="J24" i="10"/>
  <c r="J13" i="10"/>
  <c r="AP24" i="10"/>
  <c r="AP13" i="10"/>
  <c r="AG46" i="10"/>
  <c r="W35" i="10"/>
  <c r="W24" i="10"/>
  <c r="W13" i="10"/>
  <c r="J46" i="10"/>
  <c r="AG35" i="10"/>
  <c r="AG24" i="10"/>
  <c r="AG13" i="10"/>
  <c r="AC2" i="10"/>
  <c r="AS2" i="10"/>
  <c r="I46" i="10"/>
  <c r="AS2" i="8" l="1"/>
  <c r="AR2" i="8"/>
  <c r="AQ2" i="8"/>
  <c r="AP2" i="8"/>
  <c r="A55" i="8"/>
  <c r="A54" i="8"/>
  <c r="A53" i="8"/>
  <c r="A52" i="8"/>
  <c r="A51" i="8"/>
  <c r="A50" i="8"/>
  <c r="A49" i="8"/>
  <c r="A48" i="8"/>
  <c r="M47" i="8"/>
  <c r="L47" i="8"/>
  <c r="K47" i="8"/>
  <c r="J47" i="8"/>
  <c r="I47" i="8"/>
  <c r="H47" i="8"/>
  <c r="G47" i="8"/>
  <c r="F47" i="8"/>
  <c r="E47" i="8"/>
  <c r="D47" i="8"/>
  <c r="C47" i="8"/>
  <c r="B47" i="8"/>
  <c r="A47" i="8"/>
  <c r="A44" i="8"/>
  <c r="A43" i="8"/>
  <c r="A42" i="8"/>
  <c r="A41" i="8"/>
  <c r="A40" i="8"/>
  <c r="A39" i="8"/>
  <c r="A38" i="8"/>
  <c r="A37" i="8"/>
  <c r="M36" i="8"/>
  <c r="L36" i="8"/>
  <c r="K36" i="8"/>
  <c r="J36" i="8"/>
  <c r="I36" i="8"/>
  <c r="H36" i="8"/>
  <c r="G36" i="8"/>
  <c r="F36" i="8"/>
  <c r="E36" i="8"/>
  <c r="D36" i="8"/>
  <c r="C36" i="8"/>
  <c r="B36" i="8"/>
  <c r="A36" i="8"/>
  <c r="A33" i="8"/>
  <c r="A32" i="8"/>
  <c r="A31" i="8"/>
  <c r="A30" i="8"/>
  <c r="A29" i="8"/>
  <c r="A28" i="8"/>
  <c r="A27" i="8"/>
  <c r="A26" i="8"/>
  <c r="M25" i="8"/>
  <c r="L25" i="8"/>
  <c r="K25" i="8"/>
  <c r="J25" i="8"/>
  <c r="I25" i="8"/>
  <c r="H25" i="8"/>
  <c r="G25" i="8"/>
  <c r="F25" i="8"/>
  <c r="E25" i="8"/>
  <c r="D25" i="8"/>
  <c r="C25" i="8"/>
  <c r="B25" i="8"/>
  <c r="A25" i="8"/>
  <c r="A22" i="8"/>
  <c r="A21" i="8"/>
  <c r="A20" i="8"/>
  <c r="A19" i="8"/>
  <c r="A18" i="8"/>
  <c r="A17" i="8"/>
  <c r="A16" i="8"/>
  <c r="A15" i="8"/>
  <c r="M14" i="8"/>
  <c r="L14" i="8"/>
  <c r="K14" i="8"/>
  <c r="J14" i="8"/>
  <c r="I14" i="8"/>
  <c r="H14" i="8"/>
  <c r="G14" i="8"/>
  <c r="F14" i="8"/>
  <c r="E14" i="8"/>
  <c r="D14" i="8"/>
  <c r="C14" i="8"/>
  <c r="B14" i="8"/>
  <c r="A14" i="8"/>
  <c r="A11" i="8"/>
  <c r="A10" i="8"/>
  <c r="A9" i="8"/>
  <c r="A8" i="8"/>
  <c r="A7" i="8"/>
  <c r="A6" i="8"/>
  <c r="A5" i="8"/>
  <c r="A4" i="8"/>
  <c r="M3" i="8"/>
  <c r="L3" i="8"/>
  <c r="K3" i="8"/>
  <c r="J3" i="8"/>
  <c r="I3" i="8"/>
  <c r="H3" i="8"/>
  <c r="G3" i="8"/>
  <c r="F3" i="8"/>
  <c r="E3" i="8"/>
  <c r="D3" i="8"/>
  <c r="C3" i="8"/>
  <c r="B3" i="8"/>
  <c r="A3" i="8"/>
  <c r="M2" i="8"/>
  <c r="L2" i="8"/>
  <c r="K2" i="8"/>
  <c r="X2" i="8" s="1"/>
  <c r="J2" i="8"/>
  <c r="BB2" i="8" s="1"/>
  <c r="I2" i="8"/>
  <c r="BK2" i="8" s="1"/>
  <c r="H2" i="8"/>
  <c r="BJ2" i="8" s="1"/>
  <c r="G2" i="8"/>
  <c r="CP2" i="8" s="1"/>
  <c r="F2" i="8"/>
  <c r="CJ2" i="8" s="1"/>
  <c r="E2" i="8"/>
  <c r="D2" i="8"/>
  <c r="C2" i="8"/>
  <c r="B2" i="8"/>
  <c r="AB2" i="8" l="1"/>
  <c r="AL2" i="8"/>
  <c r="P2" i="8"/>
  <c r="AK2" i="8"/>
  <c r="AW2" i="8"/>
  <c r="AM2" i="8"/>
  <c r="AN2" i="8"/>
  <c r="AO2" i="8"/>
  <c r="AA2" i="8"/>
  <c r="AI2" i="8"/>
  <c r="BL2" i="8"/>
  <c r="AC2" i="8"/>
  <c r="AD2" i="8"/>
  <c r="BQ2" i="8"/>
  <c r="AE2" i="8"/>
  <c r="AF2" i="8"/>
  <c r="AG2" i="8"/>
  <c r="AH2" i="8"/>
  <c r="R2" i="8"/>
  <c r="U2" i="8"/>
  <c r="W2" i="8"/>
  <c r="AX2" i="8"/>
  <c r="AZ2" i="8"/>
  <c r="CV2" i="8"/>
  <c r="BC2" i="8"/>
  <c r="BG2" i="8"/>
  <c r="BH2" i="8"/>
  <c r="S2" i="8"/>
  <c r="BP2" i="8"/>
  <c r="BT2" i="8"/>
  <c r="BU2" i="8"/>
  <c r="G46" i="8"/>
  <c r="T46" i="8"/>
  <c r="BI35" i="8"/>
  <c r="BI24" i="8"/>
  <c r="BI13" i="8"/>
  <c r="AY46" i="8"/>
  <c r="G35" i="8"/>
  <c r="G24" i="8"/>
  <c r="G13" i="8"/>
  <c r="T35" i="8"/>
  <c r="BR24" i="8"/>
  <c r="T24" i="8"/>
  <c r="BR13" i="8"/>
  <c r="T13" i="8"/>
  <c r="BI46" i="8"/>
  <c r="AY35" i="8"/>
  <c r="AY24" i="8"/>
  <c r="AY13" i="8"/>
  <c r="BI2" i="8"/>
  <c r="BR2" i="8"/>
  <c r="T2" i="8"/>
  <c r="V2" i="8"/>
  <c r="DB2" i="8"/>
  <c r="U46" i="8"/>
  <c r="BJ35" i="8"/>
  <c r="BJ24" i="8"/>
  <c r="BJ13" i="8"/>
  <c r="AZ46" i="8"/>
  <c r="H35" i="8"/>
  <c r="H24" i="8"/>
  <c r="H13" i="8"/>
  <c r="U35" i="8"/>
  <c r="BS24" i="8"/>
  <c r="U24" i="8"/>
  <c r="BS13" i="8"/>
  <c r="U13" i="8"/>
  <c r="BJ46" i="8"/>
  <c r="AZ35" i="8"/>
  <c r="AZ24" i="8"/>
  <c r="AZ13" i="8"/>
  <c r="H46" i="8"/>
  <c r="AV35" i="8"/>
  <c r="AV24" i="8"/>
  <c r="AV13" i="8"/>
  <c r="D46" i="8"/>
  <c r="Q46" i="8"/>
  <c r="BF35" i="8"/>
  <c r="BF24" i="8"/>
  <c r="BF13" i="8"/>
  <c r="AV46" i="8"/>
  <c r="D35" i="8"/>
  <c r="D24" i="8"/>
  <c r="D13" i="8"/>
  <c r="Q35" i="8"/>
  <c r="BO24" i="8"/>
  <c r="Q24" i="8"/>
  <c r="BO13" i="8"/>
  <c r="Q13" i="8"/>
  <c r="BF46" i="8"/>
  <c r="BX2" i="8"/>
  <c r="Q2" i="8"/>
  <c r="BK35" i="8"/>
  <c r="BK24" i="8"/>
  <c r="BK13" i="8"/>
  <c r="BA46" i="8"/>
  <c r="I35" i="8"/>
  <c r="I24" i="8"/>
  <c r="I13" i="8"/>
  <c r="V35" i="8"/>
  <c r="BT24" i="8"/>
  <c r="V24" i="8"/>
  <c r="BT13" i="8"/>
  <c r="V13" i="8"/>
  <c r="BK46" i="8"/>
  <c r="BA35" i="8"/>
  <c r="BA24" i="8"/>
  <c r="BA13" i="8"/>
  <c r="I46" i="8"/>
  <c r="V46" i="8"/>
  <c r="BA2" i="8"/>
  <c r="AU35" i="8"/>
  <c r="AU24" i="8"/>
  <c r="AU13" i="8"/>
  <c r="C46" i="8"/>
  <c r="P46" i="8"/>
  <c r="AU46" i="8"/>
  <c r="C35" i="8"/>
  <c r="C24" i="8"/>
  <c r="C13" i="8"/>
  <c r="P35" i="8"/>
  <c r="P24" i="8"/>
  <c r="P13" i="8"/>
  <c r="AU2" i="8"/>
  <c r="AV2" i="8"/>
  <c r="BO2" i="8"/>
  <c r="L35" i="8"/>
  <c r="L24" i="8"/>
  <c r="L13" i="8"/>
  <c r="L46" i="8"/>
  <c r="M35" i="8"/>
  <c r="M24" i="8"/>
  <c r="M13" i="8"/>
  <c r="M46" i="8"/>
  <c r="AY2" i="8"/>
  <c r="BS2" i="8"/>
  <c r="BF2" i="8"/>
  <c r="B46" i="8"/>
  <c r="B35" i="8"/>
  <c r="B24" i="8"/>
  <c r="B13" i="8"/>
  <c r="AW35" i="8"/>
  <c r="AW24" i="8"/>
  <c r="AW13" i="8"/>
  <c r="E46" i="8"/>
  <c r="R46" i="8"/>
  <c r="BG35" i="8"/>
  <c r="BG24" i="8"/>
  <c r="BG13" i="8"/>
  <c r="AW46" i="8"/>
  <c r="E35" i="8"/>
  <c r="E24" i="8"/>
  <c r="E13" i="8"/>
  <c r="R35" i="8"/>
  <c r="BP24" i="8"/>
  <c r="R24" i="8"/>
  <c r="BP13" i="8"/>
  <c r="R13" i="8"/>
  <c r="BG46" i="8"/>
  <c r="F46" i="8"/>
  <c r="S46" i="8"/>
  <c r="BH35" i="8"/>
  <c r="BH24" i="8"/>
  <c r="BH13" i="8"/>
  <c r="AX46" i="8"/>
  <c r="F35" i="8"/>
  <c r="F24" i="8"/>
  <c r="F13" i="8"/>
  <c r="S35" i="8"/>
  <c r="BQ24" i="8"/>
  <c r="S24" i="8"/>
  <c r="BQ13" i="8"/>
  <c r="S13" i="8"/>
  <c r="BH46" i="8"/>
  <c r="AX35" i="8"/>
  <c r="AX24" i="8"/>
  <c r="AX13" i="8"/>
  <c r="BB46" i="8"/>
  <c r="J35" i="8"/>
  <c r="J24" i="8"/>
  <c r="J13" i="8"/>
  <c r="W35" i="8"/>
  <c r="BU24" i="8"/>
  <c r="W24" i="8"/>
  <c r="BU13" i="8"/>
  <c r="W13" i="8"/>
  <c r="BL46" i="8"/>
  <c r="BB35" i="8"/>
  <c r="BB24" i="8"/>
  <c r="BB13" i="8"/>
  <c r="J46" i="8"/>
  <c r="W46" i="8"/>
  <c r="BL35" i="8"/>
  <c r="BL24" i="8"/>
  <c r="BL13" i="8"/>
  <c r="BC46" i="8"/>
  <c r="K35" i="8"/>
  <c r="K24" i="8"/>
  <c r="K13" i="8"/>
  <c r="X35" i="8"/>
  <c r="X24" i="8"/>
  <c r="X13" i="8"/>
  <c r="BC35" i="8"/>
  <c r="BC24" i="8"/>
  <c r="BC13" i="8"/>
  <c r="K46" i="8"/>
  <c r="X46" i="8"/>
  <c r="CD2" i="8"/>
  <c r="K55" i="7" l="1"/>
  <c r="A55" i="7"/>
  <c r="I54" i="7"/>
  <c r="A54" i="7"/>
  <c r="L53" i="7"/>
  <c r="E53" i="7"/>
  <c r="D53" i="7"/>
  <c r="A53" i="7"/>
  <c r="J52" i="7"/>
  <c r="A52" i="7"/>
  <c r="A51" i="7"/>
  <c r="A50" i="7"/>
  <c r="J49" i="7"/>
  <c r="I49" i="7"/>
  <c r="H49" i="7"/>
  <c r="A49" i="7"/>
  <c r="G48" i="7"/>
  <c r="F48" i="7"/>
  <c r="A48" i="7"/>
  <c r="M47" i="7"/>
  <c r="L47" i="7"/>
  <c r="K47" i="7"/>
  <c r="J47" i="7"/>
  <c r="I47" i="7"/>
  <c r="H47" i="7"/>
  <c r="G47" i="7"/>
  <c r="F47" i="7"/>
  <c r="E47" i="7"/>
  <c r="D47" i="7"/>
  <c r="C47" i="7"/>
  <c r="B47" i="7"/>
  <c r="A47" i="7"/>
  <c r="H44" i="7"/>
  <c r="A44" i="7"/>
  <c r="A43" i="7"/>
  <c r="A42" i="7"/>
  <c r="A41" i="7"/>
  <c r="E40" i="7"/>
  <c r="D40" i="7"/>
  <c r="C40" i="7"/>
  <c r="A40" i="7"/>
  <c r="A39" i="7"/>
  <c r="G38" i="7"/>
  <c r="A38" i="7"/>
  <c r="K37" i="7"/>
  <c r="J37" i="7"/>
  <c r="D37" i="7"/>
  <c r="C37" i="7"/>
  <c r="A37" i="7"/>
  <c r="M36" i="7"/>
  <c r="L36" i="7"/>
  <c r="K36" i="7"/>
  <c r="J36" i="7"/>
  <c r="I36" i="7"/>
  <c r="H36" i="7"/>
  <c r="G36" i="7"/>
  <c r="F36" i="7"/>
  <c r="E36" i="7"/>
  <c r="D36" i="7"/>
  <c r="C36" i="7"/>
  <c r="B36" i="7"/>
  <c r="A36" i="7"/>
  <c r="F33" i="7"/>
  <c r="A33" i="7"/>
  <c r="C32" i="7"/>
  <c r="B32" i="7"/>
  <c r="A32" i="7"/>
  <c r="A31" i="7"/>
  <c r="M30" i="7"/>
  <c r="K30" i="7"/>
  <c r="A30" i="7"/>
  <c r="I29" i="7"/>
  <c r="H29" i="7"/>
  <c r="A29" i="7"/>
  <c r="F28" i="7"/>
  <c r="E28" i="7"/>
  <c r="A28" i="7"/>
  <c r="J27" i="7"/>
  <c r="A27" i="7"/>
  <c r="A26" i="7"/>
  <c r="M25" i="7"/>
  <c r="L25" i="7"/>
  <c r="K25" i="7"/>
  <c r="J25" i="7"/>
  <c r="I25" i="7"/>
  <c r="H25" i="7"/>
  <c r="G25" i="7"/>
  <c r="F25" i="7"/>
  <c r="E25" i="7"/>
  <c r="D25" i="7"/>
  <c r="C25" i="7"/>
  <c r="B25" i="7"/>
  <c r="A25" i="7"/>
  <c r="J22" i="7"/>
  <c r="A22" i="7"/>
  <c r="G21" i="7"/>
  <c r="F21" i="7"/>
  <c r="A21" i="7"/>
  <c r="D20" i="7"/>
  <c r="C20" i="7"/>
  <c r="A20" i="7"/>
  <c r="H19" i="7"/>
  <c r="A19" i="7"/>
  <c r="A18" i="7"/>
  <c r="A17" i="7"/>
  <c r="A16" i="7"/>
  <c r="M15" i="7"/>
  <c r="L15" i="7"/>
  <c r="F15" i="7"/>
  <c r="A15" i="7"/>
  <c r="M14" i="7"/>
  <c r="L14" i="7"/>
  <c r="K14" i="7"/>
  <c r="J14" i="7"/>
  <c r="I14" i="7"/>
  <c r="H14" i="7"/>
  <c r="G14" i="7"/>
  <c r="F14" i="7"/>
  <c r="E14" i="7"/>
  <c r="D14" i="7"/>
  <c r="C14" i="7"/>
  <c r="B14" i="7"/>
  <c r="A14" i="7"/>
  <c r="A11" i="7"/>
  <c r="A10" i="7"/>
  <c r="A9" i="7"/>
  <c r="M8" i="7"/>
  <c r="A8" i="7"/>
  <c r="L7" i="7"/>
  <c r="K7" i="7"/>
  <c r="J7" i="7"/>
  <c r="A7" i="7"/>
  <c r="A6" i="7"/>
  <c r="M5" i="7"/>
  <c r="L5" i="7"/>
  <c r="F5" i="7"/>
  <c r="D5" i="7"/>
  <c r="A5" i="7"/>
  <c r="J4" i="7"/>
  <c r="I4" i="7"/>
  <c r="A4" i="7"/>
  <c r="M3" i="7"/>
  <c r="L3" i="7"/>
  <c r="K3" i="7"/>
  <c r="J3" i="7"/>
  <c r="I3" i="7"/>
  <c r="H3" i="7"/>
  <c r="G3" i="7"/>
  <c r="F3" i="7"/>
  <c r="E3" i="7"/>
  <c r="D3" i="7"/>
  <c r="C3" i="7"/>
  <c r="B3" i="7"/>
  <c r="A3" i="7"/>
  <c r="M2" i="7"/>
  <c r="L2" i="7"/>
  <c r="K2" i="7"/>
  <c r="AH2" i="7" s="1"/>
  <c r="J2" i="7"/>
  <c r="I2" i="7"/>
  <c r="AP2" i="7" s="1"/>
  <c r="H2" i="7"/>
  <c r="AO2" i="7" s="1"/>
  <c r="G2" i="7"/>
  <c r="T2" i="7" s="1"/>
  <c r="F2" i="7"/>
  <c r="S2" i="7" s="1"/>
  <c r="E2" i="7"/>
  <c r="AU2" i="7" s="1"/>
  <c r="D2" i="7"/>
  <c r="AA2" i="7" s="1"/>
  <c r="C2" i="7"/>
  <c r="P2" i="7" s="1"/>
  <c r="B2" i="7"/>
  <c r="R42" i="6"/>
  <c r="Q42" i="6"/>
  <c r="P42" i="6"/>
  <c r="O42" i="6"/>
  <c r="N42" i="6"/>
  <c r="M42" i="6"/>
  <c r="L42" i="6"/>
  <c r="K42" i="6"/>
  <c r="J42" i="6"/>
  <c r="I42" i="6"/>
  <c r="H42" i="6"/>
  <c r="G42" i="6"/>
  <c r="R41" i="6"/>
  <c r="Q41" i="6"/>
  <c r="P41" i="6"/>
  <c r="O41" i="6"/>
  <c r="N41" i="6"/>
  <c r="M41" i="6"/>
  <c r="L41" i="6"/>
  <c r="K41" i="6"/>
  <c r="J41" i="6"/>
  <c r="I41" i="6"/>
  <c r="H41" i="6"/>
  <c r="G41" i="6"/>
  <c r="R40" i="6"/>
  <c r="M53" i="7" s="1"/>
  <c r="Q40" i="6"/>
  <c r="P40" i="6"/>
  <c r="O40" i="6"/>
  <c r="N40" i="6"/>
  <c r="M40" i="6"/>
  <c r="L40" i="6"/>
  <c r="K40" i="6"/>
  <c r="F53" i="7" s="1"/>
  <c r="J40" i="6"/>
  <c r="I40" i="6"/>
  <c r="H40" i="6"/>
  <c r="G40" i="6"/>
  <c r="R39" i="6"/>
  <c r="Q39" i="6"/>
  <c r="P39" i="6"/>
  <c r="O39" i="6"/>
  <c r="N39" i="6"/>
  <c r="M39" i="6"/>
  <c r="L39" i="6"/>
  <c r="K39" i="6"/>
  <c r="J39" i="6"/>
  <c r="I39" i="6"/>
  <c r="H39" i="6"/>
  <c r="G39" i="6"/>
  <c r="R38" i="6"/>
  <c r="Q38" i="6"/>
  <c r="P38" i="6"/>
  <c r="O38" i="6"/>
  <c r="N38" i="6"/>
  <c r="M38" i="6"/>
  <c r="L38" i="6"/>
  <c r="K38" i="6"/>
  <c r="F51" i="7" s="1"/>
  <c r="J38" i="6"/>
  <c r="I38" i="6"/>
  <c r="H38" i="6"/>
  <c r="G38" i="6"/>
  <c r="R37" i="6"/>
  <c r="Q37" i="6"/>
  <c r="P37" i="6"/>
  <c r="O37" i="6"/>
  <c r="N37" i="6"/>
  <c r="M37" i="6"/>
  <c r="L37" i="6"/>
  <c r="K37" i="6"/>
  <c r="J37" i="6"/>
  <c r="I37" i="6"/>
  <c r="H37" i="6"/>
  <c r="G37" i="6"/>
  <c r="R36" i="6"/>
  <c r="Q36" i="6"/>
  <c r="P36" i="6"/>
  <c r="O36" i="6"/>
  <c r="N36" i="6"/>
  <c r="M36" i="6"/>
  <c r="L36" i="6"/>
  <c r="K36" i="6"/>
  <c r="J36" i="6"/>
  <c r="I36" i="6"/>
  <c r="H36" i="6"/>
  <c r="G36" i="6"/>
  <c r="B49" i="7" s="1"/>
  <c r="R35" i="6"/>
  <c r="M48" i="7" s="1"/>
  <c r="Q35" i="6"/>
  <c r="P35" i="6"/>
  <c r="O35" i="6"/>
  <c r="N35" i="6"/>
  <c r="M35" i="6"/>
  <c r="L35" i="6"/>
  <c r="K35" i="6"/>
  <c r="J35" i="6"/>
  <c r="I35" i="6"/>
  <c r="H35" i="6"/>
  <c r="G35" i="6"/>
  <c r="F24" i="6"/>
  <c r="G9" i="6"/>
  <c r="G10" i="6" s="1"/>
  <c r="G11" i="6" s="1"/>
  <c r="G12" i="6" s="1"/>
  <c r="G13" i="6" s="1"/>
  <c r="R42" i="5"/>
  <c r="Q42" i="5"/>
  <c r="P42" i="5"/>
  <c r="O42" i="5"/>
  <c r="N42" i="5"/>
  <c r="M42" i="5"/>
  <c r="L42" i="5"/>
  <c r="K42" i="5"/>
  <c r="J42" i="5"/>
  <c r="I42" i="5"/>
  <c r="H42" i="5"/>
  <c r="G42" i="5"/>
  <c r="R41" i="5"/>
  <c r="Q41" i="5"/>
  <c r="P41" i="5"/>
  <c r="O41" i="5"/>
  <c r="N41" i="5"/>
  <c r="M41" i="5"/>
  <c r="L41" i="5"/>
  <c r="K41" i="5"/>
  <c r="J41" i="5"/>
  <c r="I41" i="5"/>
  <c r="D43" i="7" s="1"/>
  <c r="H41" i="5"/>
  <c r="G41" i="5"/>
  <c r="R40" i="5"/>
  <c r="Q40" i="5"/>
  <c r="P40" i="5"/>
  <c r="O40" i="5"/>
  <c r="N40" i="5"/>
  <c r="M40" i="5"/>
  <c r="L40" i="5"/>
  <c r="K40" i="5"/>
  <c r="J40" i="5"/>
  <c r="I40" i="5"/>
  <c r="H40" i="5"/>
  <c r="G40" i="5"/>
  <c r="R39" i="5"/>
  <c r="Q39" i="5"/>
  <c r="P39" i="5"/>
  <c r="O39" i="5"/>
  <c r="N39" i="5"/>
  <c r="M39" i="5"/>
  <c r="L39" i="5"/>
  <c r="K39" i="5"/>
  <c r="F41" i="7" s="1"/>
  <c r="J39" i="5"/>
  <c r="I39" i="5"/>
  <c r="H39" i="5"/>
  <c r="G39" i="5"/>
  <c r="R38" i="5"/>
  <c r="Q38" i="5"/>
  <c r="P38" i="5"/>
  <c r="K40" i="7" s="1"/>
  <c r="O38" i="5"/>
  <c r="N38" i="5"/>
  <c r="M38" i="5"/>
  <c r="L38" i="5"/>
  <c r="K38" i="5"/>
  <c r="J38" i="5"/>
  <c r="I38" i="5"/>
  <c r="H38" i="5"/>
  <c r="G38" i="5"/>
  <c r="R37" i="5"/>
  <c r="Q37" i="5"/>
  <c r="P37" i="5"/>
  <c r="O37" i="5"/>
  <c r="N37" i="5"/>
  <c r="M37" i="5"/>
  <c r="L37" i="5"/>
  <c r="K37" i="5"/>
  <c r="J37" i="5"/>
  <c r="I37" i="5"/>
  <c r="H37" i="5"/>
  <c r="G37" i="5"/>
  <c r="R36" i="5"/>
  <c r="M38" i="7" s="1"/>
  <c r="Q36" i="5"/>
  <c r="P36" i="5"/>
  <c r="O36" i="5"/>
  <c r="N36" i="5"/>
  <c r="M36" i="5"/>
  <c r="L36" i="5"/>
  <c r="K36" i="5"/>
  <c r="J36" i="5"/>
  <c r="I36" i="5"/>
  <c r="H36" i="5"/>
  <c r="G36" i="5"/>
  <c r="R35" i="5"/>
  <c r="Q35" i="5"/>
  <c r="L37" i="7" s="1"/>
  <c r="P35" i="5"/>
  <c r="O35" i="5"/>
  <c r="N35" i="5"/>
  <c r="M35" i="5"/>
  <c r="L35" i="5"/>
  <c r="K35" i="5"/>
  <c r="J35" i="5"/>
  <c r="I35" i="5"/>
  <c r="H35" i="5"/>
  <c r="G35" i="5"/>
  <c r="F24" i="5"/>
  <c r="G9" i="5"/>
  <c r="G10" i="5" s="1"/>
  <c r="G11" i="5" s="1"/>
  <c r="G12" i="5" s="1"/>
  <c r="G13" i="5" s="1"/>
  <c r="R42" i="4"/>
  <c r="Q42" i="4"/>
  <c r="P42" i="4"/>
  <c r="O42" i="4"/>
  <c r="N42" i="4"/>
  <c r="M42" i="4"/>
  <c r="L42" i="4"/>
  <c r="K42" i="4"/>
  <c r="J42" i="4"/>
  <c r="I42" i="4"/>
  <c r="H42" i="4"/>
  <c r="G42" i="4"/>
  <c r="R41" i="4"/>
  <c r="Q41" i="4"/>
  <c r="P41" i="4"/>
  <c r="O41" i="4"/>
  <c r="N41" i="4"/>
  <c r="M41" i="4"/>
  <c r="L41" i="4"/>
  <c r="K41" i="4"/>
  <c r="J41" i="4"/>
  <c r="I41" i="4"/>
  <c r="H41" i="4"/>
  <c r="G41" i="4"/>
  <c r="R40" i="4"/>
  <c r="Q40" i="4"/>
  <c r="P40" i="4"/>
  <c r="O40" i="4"/>
  <c r="N40" i="4"/>
  <c r="M40" i="4"/>
  <c r="L40" i="4"/>
  <c r="K40" i="4"/>
  <c r="F31" i="7" s="1"/>
  <c r="J40" i="4"/>
  <c r="I40" i="4"/>
  <c r="H40" i="4"/>
  <c r="G40" i="4"/>
  <c r="R39" i="4"/>
  <c r="Q39" i="4"/>
  <c r="P39" i="4"/>
  <c r="O39" i="4"/>
  <c r="N39" i="4"/>
  <c r="M39" i="4"/>
  <c r="L39" i="4"/>
  <c r="K39" i="4"/>
  <c r="J39" i="4"/>
  <c r="I39" i="4"/>
  <c r="H39" i="4"/>
  <c r="G39" i="4"/>
  <c r="R38" i="4"/>
  <c r="Q38" i="4"/>
  <c r="P38" i="4"/>
  <c r="O38" i="4"/>
  <c r="J29" i="7" s="1"/>
  <c r="N38" i="4"/>
  <c r="M38" i="4"/>
  <c r="L38" i="4"/>
  <c r="K38" i="4"/>
  <c r="J38" i="4"/>
  <c r="I38" i="4"/>
  <c r="H38" i="4"/>
  <c r="G38" i="4"/>
  <c r="R37" i="4"/>
  <c r="Q37" i="4"/>
  <c r="P37" i="4"/>
  <c r="O37" i="4"/>
  <c r="N37" i="4"/>
  <c r="M37" i="4"/>
  <c r="L37" i="4"/>
  <c r="K37" i="4"/>
  <c r="J37" i="4"/>
  <c r="I37" i="4"/>
  <c r="H37" i="4"/>
  <c r="G37" i="4"/>
  <c r="R36" i="4"/>
  <c r="Q36" i="4"/>
  <c r="P36" i="4"/>
  <c r="O36" i="4"/>
  <c r="N36" i="4"/>
  <c r="M36" i="4"/>
  <c r="L36" i="4"/>
  <c r="K36" i="4"/>
  <c r="J36" i="4"/>
  <c r="I36" i="4"/>
  <c r="H36" i="4"/>
  <c r="G36" i="4"/>
  <c r="R35" i="4"/>
  <c r="Q35" i="4"/>
  <c r="P35" i="4"/>
  <c r="O35" i="4"/>
  <c r="N35" i="4"/>
  <c r="M35" i="4"/>
  <c r="L35" i="4"/>
  <c r="K35" i="4"/>
  <c r="J35" i="4"/>
  <c r="I35" i="4"/>
  <c r="H35" i="4"/>
  <c r="G35" i="4"/>
  <c r="F24" i="4"/>
  <c r="G9" i="4"/>
  <c r="G10" i="4" s="1"/>
  <c r="G11" i="4" s="1"/>
  <c r="G12" i="4" s="1"/>
  <c r="G13" i="4" s="1"/>
  <c r="R42" i="3"/>
  <c r="Q42" i="3"/>
  <c r="P42" i="3"/>
  <c r="O42" i="3"/>
  <c r="N42" i="3"/>
  <c r="M42" i="3"/>
  <c r="L42" i="3"/>
  <c r="K42" i="3"/>
  <c r="J42" i="3"/>
  <c r="I42" i="3"/>
  <c r="H42" i="3"/>
  <c r="G42" i="3"/>
  <c r="R41" i="3"/>
  <c r="Q41" i="3"/>
  <c r="P41" i="3"/>
  <c r="O41" i="3"/>
  <c r="N41" i="3"/>
  <c r="M41" i="3"/>
  <c r="H21" i="7" s="1"/>
  <c r="L41" i="3"/>
  <c r="K41" i="3"/>
  <c r="J41" i="3"/>
  <c r="I41" i="3"/>
  <c r="H41" i="3"/>
  <c r="G41" i="3"/>
  <c r="R40" i="3"/>
  <c r="Q40" i="3"/>
  <c r="L20" i="7" s="1"/>
  <c r="P40" i="3"/>
  <c r="O40" i="3"/>
  <c r="N40" i="3"/>
  <c r="M40" i="3"/>
  <c r="L40" i="3"/>
  <c r="K40" i="3"/>
  <c r="J40" i="3"/>
  <c r="I40" i="3"/>
  <c r="H40" i="3"/>
  <c r="G40" i="3"/>
  <c r="R39" i="3"/>
  <c r="Q39" i="3"/>
  <c r="P39" i="3"/>
  <c r="O39" i="3"/>
  <c r="N39" i="3"/>
  <c r="M39" i="3"/>
  <c r="L39" i="3"/>
  <c r="K39" i="3"/>
  <c r="J39" i="3"/>
  <c r="I39" i="3"/>
  <c r="H39" i="3"/>
  <c r="G39" i="3"/>
  <c r="R38" i="3"/>
  <c r="Q38" i="3"/>
  <c r="P38" i="3"/>
  <c r="O38" i="3"/>
  <c r="N38" i="3"/>
  <c r="M38" i="3"/>
  <c r="L38" i="3"/>
  <c r="K38" i="3"/>
  <c r="J38" i="3"/>
  <c r="I38" i="3"/>
  <c r="H38" i="3"/>
  <c r="G38" i="3"/>
  <c r="R37" i="3"/>
  <c r="Q37" i="3"/>
  <c r="L17" i="7" s="1"/>
  <c r="P37" i="3"/>
  <c r="K17" i="7" s="1"/>
  <c r="O37" i="3"/>
  <c r="J17" i="7" s="1"/>
  <c r="N37" i="3"/>
  <c r="M37" i="3"/>
  <c r="L37" i="3"/>
  <c r="K37" i="3"/>
  <c r="J37" i="3"/>
  <c r="I37" i="3"/>
  <c r="H37" i="3"/>
  <c r="G37" i="3"/>
  <c r="R36" i="3"/>
  <c r="Q36" i="3"/>
  <c r="P36" i="3"/>
  <c r="O36" i="3"/>
  <c r="N36" i="3"/>
  <c r="M36" i="3"/>
  <c r="L36" i="3"/>
  <c r="G16" i="7" s="1"/>
  <c r="K36" i="3"/>
  <c r="J36" i="3"/>
  <c r="I36" i="3"/>
  <c r="H36" i="3"/>
  <c r="G36" i="3"/>
  <c r="R35" i="3"/>
  <c r="Q35" i="3"/>
  <c r="P35" i="3"/>
  <c r="O35" i="3"/>
  <c r="N35" i="3"/>
  <c r="M35" i="3"/>
  <c r="L35" i="3"/>
  <c r="K35" i="3"/>
  <c r="J35" i="3"/>
  <c r="I35" i="3"/>
  <c r="H35" i="3"/>
  <c r="G35" i="3"/>
  <c r="F24" i="3"/>
  <c r="G9" i="3"/>
  <c r="G10" i="3" s="1"/>
  <c r="G11" i="3" s="1"/>
  <c r="G12" i="3" s="1"/>
  <c r="G13" i="3" s="1"/>
  <c r="R42" i="1"/>
  <c r="Q42" i="1"/>
  <c r="P42" i="1"/>
  <c r="O42" i="1"/>
  <c r="N42" i="1"/>
  <c r="M42" i="1"/>
  <c r="L42" i="1"/>
  <c r="K42" i="1"/>
  <c r="J42" i="1"/>
  <c r="I42" i="1"/>
  <c r="H42" i="1"/>
  <c r="G42" i="1"/>
  <c r="R41" i="1"/>
  <c r="Q41" i="1"/>
  <c r="P41" i="1"/>
  <c r="O41" i="1"/>
  <c r="N41" i="1"/>
  <c r="M41" i="1"/>
  <c r="L41" i="1"/>
  <c r="K41" i="1"/>
  <c r="J41" i="1"/>
  <c r="I41" i="1"/>
  <c r="H41" i="1"/>
  <c r="G41" i="1"/>
  <c r="R40" i="1"/>
  <c r="Q40" i="1"/>
  <c r="P40" i="1"/>
  <c r="O40" i="1"/>
  <c r="N40" i="1"/>
  <c r="I9" i="7" s="1"/>
  <c r="M40" i="1"/>
  <c r="H9" i="7" s="1"/>
  <c r="L40" i="1"/>
  <c r="K40" i="1"/>
  <c r="J40" i="1"/>
  <c r="I40" i="1"/>
  <c r="H40" i="1"/>
  <c r="G40" i="1"/>
  <c r="R39" i="1"/>
  <c r="Q39" i="1"/>
  <c r="P39" i="1"/>
  <c r="O39" i="1"/>
  <c r="N39" i="1"/>
  <c r="M39" i="1"/>
  <c r="L39" i="1"/>
  <c r="K39" i="1"/>
  <c r="J39" i="1"/>
  <c r="I39" i="1"/>
  <c r="H39" i="1"/>
  <c r="G39" i="1"/>
  <c r="R38" i="1"/>
  <c r="Q38" i="1"/>
  <c r="P38" i="1"/>
  <c r="O38" i="1"/>
  <c r="N38" i="1"/>
  <c r="M38" i="1"/>
  <c r="L38" i="1"/>
  <c r="K38" i="1"/>
  <c r="J38" i="1"/>
  <c r="I38" i="1"/>
  <c r="H38" i="1"/>
  <c r="G38" i="1"/>
  <c r="R37" i="1"/>
  <c r="Q37" i="1"/>
  <c r="P37" i="1"/>
  <c r="O37" i="1"/>
  <c r="N37" i="1"/>
  <c r="I6" i="7" s="1"/>
  <c r="M37" i="1"/>
  <c r="H6" i="7" s="1"/>
  <c r="L37" i="1"/>
  <c r="G6" i="7" s="1"/>
  <c r="K37" i="1"/>
  <c r="J37" i="1"/>
  <c r="I37" i="1"/>
  <c r="H37" i="1"/>
  <c r="G37" i="1"/>
  <c r="R36" i="1"/>
  <c r="Q36" i="1"/>
  <c r="P36" i="1"/>
  <c r="O36" i="1"/>
  <c r="N36" i="1"/>
  <c r="M36" i="1"/>
  <c r="L36" i="1"/>
  <c r="K36" i="1"/>
  <c r="J36" i="1"/>
  <c r="E5" i="7" s="1"/>
  <c r="I36" i="1"/>
  <c r="H36" i="1"/>
  <c r="G36" i="1"/>
  <c r="R35" i="1"/>
  <c r="Q35" i="1"/>
  <c r="P35" i="1"/>
  <c r="O35" i="1"/>
  <c r="N35" i="1"/>
  <c r="M35" i="1"/>
  <c r="L35" i="1"/>
  <c r="K35" i="1"/>
  <c r="J35" i="1"/>
  <c r="I35" i="1"/>
  <c r="H35" i="1"/>
  <c r="G35" i="1"/>
  <c r="F24" i="1"/>
  <c r="G9" i="1"/>
  <c r="G10" i="1" s="1"/>
  <c r="G11" i="1" s="1"/>
  <c r="G12" i="1" s="1"/>
  <c r="G13" i="1" s="1"/>
  <c r="E8" i="12" l="1"/>
  <c r="E8" i="10"/>
  <c r="R8" i="10" s="1"/>
  <c r="E8" i="8"/>
  <c r="M33" i="12"/>
  <c r="M33" i="10"/>
  <c r="M33" i="8"/>
  <c r="C42" i="7"/>
  <c r="C42" i="12"/>
  <c r="C42" i="10"/>
  <c r="C42" i="8"/>
  <c r="I51" i="7"/>
  <c r="V51" i="7" s="1"/>
  <c r="I51" i="12"/>
  <c r="I51" i="10"/>
  <c r="I51" i="8"/>
  <c r="J9" i="12"/>
  <c r="J9" i="10"/>
  <c r="W9" i="10" s="1"/>
  <c r="J9" i="8"/>
  <c r="H20" i="7"/>
  <c r="H20" i="12"/>
  <c r="H20" i="10"/>
  <c r="H20" i="8"/>
  <c r="B26" i="7"/>
  <c r="B26" i="12"/>
  <c r="B26" i="10"/>
  <c r="B26" i="8"/>
  <c r="J32" i="12"/>
  <c r="J32" i="10"/>
  <c r="J32" i="8"/>
  <c r="L40" i="12"/>
  <c r="L40" i="10"/>
  <c r="L40" i="8"/>
  <c r="F50" i="7"/>
  <c r="F50" i="12"/>
  <c r="F50" i="10"/>
  <c r="F50" i="8"/>
  <c r="C7" i="12"/>
  <c r="C7" i="10"/>
  <c r="P7" i="10" s="1"/>
  <c r="C7" i="8"/>
  <c r="I16" i="12"/>
  <c r="I16" i="10"/>
  <c r="I16" i="8"/>
  <c r="M21" i="7"/>
  <c r="M21" i="12"/>
  <c r="M21" i="10"/>
  <c r="M21" i="8"/>
  <c r="G27" i="7"/>
  <c r="G27" i="12"/>
  <c r="G27" i="10"/>
  <c r="T27" i="10" s="1"/>
  <c r="G27" i="8"/>
  <c r="K28" i="7"/>
  <c r="K28" i="12"/>
  <c r="K28" i="10"/>
  <c r="K28" i="8"/>
  <c r="C30" i="12"/>
  <c r="C30" i="10"/>
  <c r="C30" i="8"/>
  <c r="G31" i="12"/>
  <c r="G31" i="10"/>
  <c r="G31" i="8"/>
  <c r="K32" i="12"/>
  <c r="K32" i="10"/>
  <c r="K32" i="8"/>
  <c r="E38" i="12"/>
  <c r="E38" i="10"/>
  <c r="R38" i="10" s="1"/>
  <c r="E38" i="8"/>
  <c r="I39" i="12"/>
  <c r="I39" i="10"/>
  <c r="I39" i="8"/>
  <c r="M40" i="12"/>
  <c r="M40" i="10"/>
  <c r="M40" i="8"/>
  <c r="E42" i="7"/>
  <c r="E42" i="12"/>
  <c r="E42" i="10"/>
  <c r="E42" i="8"/>
  <c r="I43" i="7"/>
  <c r="I43" i="12"/>
  <c r="I43" i="10"/>
  <c r="V43" i="10" s="1"/>
  <c r="I43" i="8"/>
  <c r="M44" i="7"/>
  <c r="M44" i="12"/>
  <c r="M44" i="10"/>
  <c r="M44" i="8"/>
  <c r="C49" i="7"/>
  <c r="C49" i="12"/>
  <c r="C49" i="10"/>
  <c r="C49" i="8"/>
  <c r="G50" i="7"/>
  <c r="G50" i="12"/>
  <c r="G50" i="10"/>
  <c r="T50" i="10" s="1"/>
  <c r="G50" i="8"/>
  <c r="K51" i="7"/>
  <c r="K51" i="12"/>
  <c r="K51" i="10"/>
  <c r="X51" i="10" s="1"/>
  <c r="K51" i="8"/>
  <c r="C53" i="7"/>
  <c r="C53" i="12"/>
  <c r="C53" i="10"/>
  <c r="C53" i="8"/>
  <c r="G54" i="12"/>
  <c r="G54" i="10"/>
  <c r="G54" i="8"/>
  <c r="K55" i="12"/>
  <c r="K55" i="10"/>
  <c r="K55" i="8"/>
  <c r="H4" i="7"/>
  <c r="H4" i="12"/>
  <c r="H4" i="10"/>
  <c r="H4" i="8"/>
  <c r="L5" i="12"/>
  <c r="L5" i="10"/>
  <c r="N5" i="10" s="1"/>
  <c r="L5" i="8"/>
  <c r="P7" i="8" s="1"/>
  <c r="D7" i="12"/>
  <c r="D7" i="10"/>
  <c r="Q7" i="10" s="1"/>
  <c r="D7" i="8"/>
  <c r="H8" i="7"/>
  <c r="H8" i="12"/>
  <c r="H8" i="10"/>
  <c r="U8" i="10" s="1"/>
  <c r="H8" i="8"/>
  <c r="L9" i="7"/>
  <c r="L9" i="12"/>
  <c r="L9" i="10"/>
  <c r="L9" i="8"/>
  <c r="D11" i="7"/>
  <c r="D11" i="12"/>
  <c r="D11" i="10"/>
  <c r="D11" i="8"/>
  <c r="F15" i="12"/>
  <c r="F15" i="10"/>
  <c r="F15" i="8"/>
  <c r="J16" i="7"/>
  <c r="J16" i="12"/>
  <c r="J16" i="10"/>
  <c r="J16" i="8"/>
  <c r="B18" i="7"/>
  <c r="B18" i="12"/>
  <c r="B18" i="10"/>
  <c r="B18" i="8"/>
  <c r="F19" i="7"/>
  <c r="F19" i="12"/>
  <c r="F19" i="10"/>
  <c r="S19" i="10" s="1"/>
  <c r="F19" i="8"/>
  <c r="J20" i="7"/>
  <c r="J20" i="12"/>
  <c r="J20" i="10"/>
  <c r="J20" i="8"/>
  <c r="B22" i="12"/>
  <c r="B22" i="10"/>
  <c r="B22" i="8"/>
  <c r="D26" i="7"/>
  <c r="D26" i="12"/>
  <c r="D26" i="10"/>
  <c r="D26" i="8"/>
  <c r="H27" i="7"/>
  <c r="H27" i="12"/>
  <c r="H27" i="10"/>
  <c r="H27" i="8"/>
  <c r="L28" i="7"/>
  <c r="L28" i="12"/>
  <c r="L28" i="10"/>
  <c r="L28" i="8"/>
  <c r="D30" i="12"/>
  <c r="D30" i="10"/>
  <c r="Q30" i="10" s="1"/>
  <c r="D30" i="8"/>
  <c r="H31" i="12"/>
  <c r="H31" i="10"/>
  <c r="H31" i="8"/>
  <c r="L32" i="7"/>
  <c r="L32" i="12"/>
  <c r="L32" i="10"/>
  <c r="L32" i="8"/>
  <c r="B37" i="12"/>
  <c r="B37" i="10"/>
  <c r="B37" i="8"/>
  <c r="F38" i="12"/>
  <c r="F38" i="10"/>
  <c r="S38" i="10" s="1"/>
  <c r="F38" i="8"/>
  <c r="J39" i="12"/>
  <c r="J39" i="10"/>
  <c r="W39" i="10" s="1"/>
  <c r="J39" i="8"/>
  <c r="B41" i="7"/>
  <c r="B41" i="12"/>
  <c r="B41" i="10"/>
  <c r="B41" i="8"/>
  <c r="F42" i="7"/>
  <c r="F42" i="12"/>
  <c r="F42" i="10"/>
  <c r="S42" i="10" s="1"/>
  <c r="F42" i="8"/>
  <c r="J43" i="7"/>
  <c r="J43" i="12"/>
  <c r="J43" i="10"/>
  <c r="W43" i="10" s="1"/>
  <c r="J43" i="8"/>
  <c r="D49" i="7"/>
  <c r="D49" i="12"/>
  <c r="D49" i="10"/>
  <c r="D49" i="8"/>
  <c r="H50" i="7"/>
  <c r="H50" i="12"/>
  <c r="H50" i="10"/>
  <c r="H50" i="8"/>
  <c r="L51" i="7"/>
  <c r="L51" i="12"/>
  <c r="L51" i="10"/>
  <c r="L51" i="8"/>
  <c r="D53" i="12"/>
  <c r="D53" i="10"/>
  <c r="Q53" i="10" s="1"/>
  <c r="D53" i="8"/>
  <c r="H54" i="12"/>
  <c r="H54" i="10"/>
  <c r="H54" i="8"/>
  <c r="L55" i="12"/>
  <c r="L55" i="10"/>
  <c r="L55" i="8"/>
  <c r="G31" i="7"/>
  <c r="I4" i="12"/>
  <c r="I4" i="10"/>
  <c r="I4" i="8"/>
  <c r="M5" i="12"/>
  <c r="M5" i="10"/>
  <c r="M5" i="8"/>
  <c r="E7" i="7"/>
  <c r="E7" i="12"/>
  <c r="E7" i="10"/>
  <c r="R7" i="10" s="1"/>
  <c r="E7" i="8"/>
  <c r="I8" i="7"/>
  <c r="I8" i="12"/>
  <c r="I8" i="10"/>
  <c r="V8" i="10" s="1"/>
  <c r="I8" i="8"/>
  <c r="M9" i="7"/>
  <c r="M9" i="12"/>
  <c r="M9" i="10"/>
  <c r="M9" i="8"/>
  <c r="E11" i="7"/>
  <c r="E11" i="12"/>
  <c r="E11" i="10"/>
  <c r="E11" i="8"/>
  <c r="G15" i="7"/>
  <c r="G15" i="12"/>
  <c r="G15" i="10"/>
  <c r="G15" i="8"/>
  <c r="K16" i="7"/>
  <c r="K16" i="12"/>
  <c r="K16" i="10"/>
  <c r="K16" i="8"/>
  <c r="C18" i="7"/>
  <c r="C18" i="12"/>
  <c r="C18" i="10"/>
  <c r="P18" i="10" s="1"/>
  <c r="C18" i="8"/>
  <c r="G19" i="7"/>
  <c r="G19" i="12"/>
  <c r="G19" i="10"/>
  <c r="T19" i="10" s="1"/>
  <c r="G19" i="8"/>
  <c r="K20" i="12"/>
  <c r="K20" i="10"/>
  <c r="K20" i="8"/>
  <c r="C22" i="12"/>
  <c r="C22" i="10"/>
  <c r="C22" i="8"/>
  <c r="E26" i="7"/>
  <c r="E26" i="12"/>
  <c r="E26" i="10"/>
  <c r="E26" i="8"/>
  <c r="I27" i="7"/>
  <c r="I27" i="12"/>
  <c r="I27" i="10"/>
  <c r="I27" i="8"/>
  <c r="M28" i="12"/>
  <c r="M28" i="10"/>
  <c r="M28" i="8"/>
  <c r="E30" i="12"/>
  <c r="E30" i="10"/>
  <c r="R30" i="10" s="1"/>
  <c r="E30" i="8"/>
  <c r="I31" i="7"/>
  <c r="I31" i="12"/>
  <c r="I31" i="10"/>
  <c r="I31" i="8"/>
  <c r="M32" i="7"/>
  <c r="M32" i="12"/>
  <c r="M32" i="10"/>
  <c r="M32" i="8"/>
  <c r="C37" i="12"/>
  <c r="C37" i="10"/>
  <c r="C37" i="8"/>
  <c r="G38" i="12"/>
  <c r="G38" i="10"/>
  <c r="G38" i="8"/>
  <c r="K39" i="7"/>
  <c r="K39" i="12"/>
  <c r="K39" i="10"/>
  <c r="K39" i="8"/>
  <c r="C41" i="7"/>
  <c r="C41" i="12"/>
  <c r="C41" i="10"/>
  <c r="C41" i="8"/>
  <c r="G42" i="7"/>
  <c r="G42" i="12"/>
  <c r="G42" i="10"/>
  <c r="G42" i="8"/>
  <c r="K43" i="7"/>
  <c r="K43" i="12"/>
  <c r="K43" i="10"/>
  <c r="K43" i="8"/>
  <c r="E49" i="7"/>
  <c r="E49" i="12"/>
  <c r="E49" i="10"/>
  <c r="E49" i="8"/>
  <c r="I50" i="7"/>
  <c r="I50" i="12"/>
  <c r="I50" i="10"/>
  <c r="I50" i="8"/>
  <c r="M51" i="7"/>
  <c r="M51" i="12"/>
  <c r="M51" i="10"/>
  <c r="M51" i="8"/>
  <c r="E53" i="12"/>
  <c r="E53" i="10"/>
  <c r="E53" i="8"/>
  <c r="I54" i="12"/>
  <c r="I54" i="10"/>
  <c r="V54" i="10" s="1"/>
  <c r="I54" i="8"/>
  <c r="M55" i="7"/>
  <c r="M55" i="12"/>
  <c r="M55" i="10"/>
  <c r="M55" i="8"/>
  <c r="E8" i="7"/>
  <c r="K20" i="7"/>
  <c r="M28" i="7"/>
  <c r="H31" i="7"/>
  <c r="L40" i="7"/>
  <c r="H7" i="7"/>
  <c r="H7" i="12"/>
  <c r="H7" i="10"/>
  <c r="U7" i="10" s="1"/>
  <c r="H7" i="8"/>
  <c r="H26" i="7"/>
  <c r="H26" i="12"/>
  <c r="H26" i="10"/>
  <c r="H26" i="8"/>
  <c r="D52" i="7"/>
  <c r="D52" i="12"/>
  <c r="D52" i="10"/>
  <c r="D52" i="8"/>
  <c r="E6" i="7"/>
  <c r="E6" i="12"/>
  <c r="E6" i="10"/>
  <c r="R6" i="10" s="1"/>
  <c r="E6" i="8"/>
  <c r="C17" i="12"/>
  <c r="C17" i="10"/>
  <c r="P17" i="10" s="1"/>
  <c r="C17" i="8"/>
  <c r="I30" i="7"/>
  <c r="I30" i="12"/>
  <c r="I30" i="10"/>
  <c r="V30" i="10" s="1"/>
  <c r="I30" i="8"/>
  <c r="M50" i="7"/>
  <c r="M50" i="12"/>
  <c r="M50" i="10"/>
  <c r="M50" i="8"/>
  <c r="E4" i="7"/>
  <c r="E4" i="12"/>
  <c r="E4" i="10"/>
  <c r="E4" i="8"/>
  <c r="G16" i="12"/>
  <c r="G16" i="10"/>
  <c r="G16" i="8"/>
  <c r="I32" i="12"/>
  <c r="I32" i="10"/>
  <c r="I32" i="8"/>
  <c r="K44" i="7"/>
  <c r="K44" i="12"/>
  <c r="K44" i="10"/>
  <c r="K44" i="8"/>
  <c r="I55" i="7"/>
  <c r="I55" i="12"/>
  <c r="I55" i="10"/>
  <c r="I55" i="8"/>
  <c r="F4" i="7"/>
  <c r="F4" i="12"/>
  <c r="F4" i="10"/>
  <c r="F4" i="8"/>
  <c r="B7" i="12"/>
  <c r="B7" i="10"/>
  <c r="B7" i="8"/>
  <c r="H16" i="12"/>
  <c r="H16" i="10"/>
  <c r="U16" i="10" s="1"/>
  <c r="H16" i="8"/>
  <c r="B30" i="7"/>
  <c r="B30" i="12"/>
  <c r="B30" i="10"/>
  <c r="B30" i="8"/>
  <c r="H43" i="7"/>
  <c r="H43" i="12"/>
  <c r="H43" i="10"/>
  <c r="H43" i="8"/>
  <c r="J55" i="12"/>
  <c r="J55" i="10"/>
  <c r="J55" i="8"/>
  <c r="K5" i="7"/>
  <c r="K5" i="12"/>
  <c r="K5" i="10"/>
  <c r="X5" i="10" s="1"/>
  <c r="K5" i="8"/>
  <c r="E19" i="7"/>
  <c r="E19" i="12"/>
  <c r="E19" i="10"/>
  <c r="R19" i="10" s="1"/>
  <c r="E19" i="8"/>
  <c r="L16" i="7"/>
  <c r="L16" i="12"/>
  <c r="L16" i="10"/>
  <c r="L16" i="8"/>
  <c r="D37" i="12"/>
  <c r="D37" i="10"/>
  <c r="D37" i="8"/>
  <c r="J50" i="7"/>
  <c r="J50" i="12"/>
  <c r="J50" i="10"/>
  <c r="W50" i="10" s="1"/>
  <c r="J50" i="8"/>
  <c r="G7" i="7"/>
  <c r="G7" i="12"/>
  <c r="G7" i="10"/>
  <c r="T7" i="10" s="1"/>
  <c r="G7" i="8"/>
  <c r="I15" i="7"/>
  <c r="I15" i="12"/>
  <c r="I15" i="10"/>
  <c r="I15" i="8"/>
  <c r="E22" i="7"/>
  <c r="E22" i="12"/>
  <c r="E22" i="10"/>
  <c r="E22" i="8"/>
  <c r="I38" i="7"/>
  <c r="I38" i="12"/>
  <c r="I38" i="10"/>
  <c r="I38" i="8"/>
  <c r="G53" i="7"/>
  <c r="G53" i="12"/>
  <c r="G53" i="10"/>
  <c r="G53" i="8"/>
  <c r="D6" i="7"/>
  <c r="D6" i="12"/>
  <c r="D6" i="10"/>
  <c r="Q6" i="10" s="1"/>
  <c r="D6" i="8"/>
  <c r="H11" i="7"/>
  <c r="H11" i="12"/>
  <c r="H11" i="10"/>
  <c r="H11" i="8"/>
  <c r="J19" i="7"/>
  <c r="J19" i="12"/>
  <c r="J19" i="10"/>
  <c r="W19" i="10" s="1"/>
  <c r="J19" i="8"/>
  <c r="J38" i="7"/>
  <c r="J38" i="12"/>
  <c r="J38" i="10"/>
  <c r="J38" i="8"/>
  <c r="H54" i="7"/>
  <c r="M4" i="7"/>
  <c r="M4" i="12"/>
  <c r="M4" i="10"/>
  <c r="M4" i="8"/>
  <c r="I7" i="7"/>
  <c r="I7" i="12"/>
  <c r="I7" i="10"/>
  <c r="V7" i="10" s="1"/>
  <c r="I7" i="8"/>
  <c r="K15" i="7"/>
  <c r="K15" i="12"/>
  <c r="K15" i="10"/>
  <c r="K15" i="8"/>
  <c r="C21" i="7"/>
  <c r="C21" i="12"/>
  <c r="C21" i="10"/>
  <c r="C21" i="8"/>
  <c r="M27" i="7"/>
  <c r="M27" i="12"/>
  <c r="M27" i="10"/>
  <c r="M27" i="8"/>
  <c r="M31" i="7"/>
  <c r="M31" i="12"/>
  <c r="M31" i="10"/>
  <c r="M31" i="8"/>
  <c r="C40" i="12"/>
  <c r="C40" i="10"/>
  <c r="P40" i="10" s="1"/>
  <c r="C40" i="8"/>
  <c r="E48" i="12"/>
  <c r="E48" i="10"/>
  <c r="E48" i="8"/>
  <c r="I53" i="7"/>
  <c r="I53" i="12"/>
  <c r="I53" i="10"/>
  <c r="I53" i="8"/>
  <c r="B5" i="7"/>
  <c r="B5" i="12"/>
  <c r="B5" i="10"/>
  <c r="B5" i="8"/>
  <c r="F6" i="7"/>
  <c r="F6" i="12"/>
  <c r="F6" i="10"/>
  <c r="S6" i="10" s="1"/>
  <c r="F6" i="8"/>
  <c r="J7" i="12"/>
  <c r="J7" i="10"/>
  <c r="W7" i="10" s="1"/>
  <c r="J7" i="8"/>
  <c r="W7" i="8" s="1"/>
  <c r="B9" i="12"/>
  <c r="B9" i="10"/>
  <c r="B9" i="8"/>
  <c r="F10" i="7"/>
  <c r="F10" i="12"/>
  <c r="F10" i="10"/>
  <c r="S10" i="10" s="1"/>
  <c r="F10" i="8"/>
  <c r="J11" i="7"/>
  <c r="J11" i="12"/>
  <c r="J11" i="10"/>
  <c r="J11" i="8"/>
  <c r="L15" i="12"/>
  <c r="L15" i="10"/>
  <c r="L15" i="8"/>
  <c r="D17" i="12"/>
  <c r="D17" i="10"/>
  <c r="Q17" i="10" s="1"/>
  <c r="D17" i="8"/>
  <c r="H18" i="7"/>
  <c r="H18" i="12"/>
  <c r="H18" i="10"/>
  <c r="U18" i="10" s="1"/>
  <c r="H18" i="8"/>
  <c r="L19" i="7"/>
  <c r="L19" i="12"/>
  <c r="L19" i="10"/>
  <c r="L19" i="8"/>
  <c r="D21" i="7"/>
  <c r="D21" i="12"/>
  <c r="D21" i="10"/>
  <c r="D21" i="8"/>
  <c r="H22" i="7"/>
  <c r="H22" i="12"/>
  <c r="H22" i="10"/>
  <c r="H22" i="8"/>
  <c r="J26" i="7"/>
  <c r="J26" i="12"/>
  <c r="J26" i="10"/>
  <c r="J26" i="8"/>
  <c r="B28" i="7"/>
  <c r="B28" i="12"/>
  <c r="B28" i="10"/>
  <c r="B28" i="8"/>
  <c r="F29" i="7"/>
  <c r="F29" i="12"/>
  <c r="F29" i="10"/>
  <c r="F29" i="8"/>
  <c r="J30" i="7"/>
  <c r="J30" i="12"/>
  <c r="J30" i="10"/>
  <c r="W30" i="10" s="1"/>
  <c r="J30" i="8"/>
  <c r="B32" i="12"/>
  <c r="B32" i="10"/>
  <c r="B32" i="8"/>
  <c r="F33" i="12"/>
  <c r="F33" i="10"/>
  <c r="F33" i="8"/>
  <c r="H37" i="7"/>
  <c r="H37" i="12"/>
  <c r="H37" i="10"/>
  <c r="H37" i="8"/>
  <c r="L38" i="7"/>
  <c r="L38" i="12"/>
  <c r="L38" i="10"/>
  <c r="N38" i="10" s="1"/>
  <c r="L38" i="8"/>
  <c r="N38" i="8" s="1"/>
  <c r="D40" i="12"/>
  <c r="D40" i="10"/>
  <c r="Q40" i="10" s="1"/>
  <c r="D40" i="8"/>
  <c r="H41" i="12"/>
  <c r="H41" i="10"/>
  <c r="H41" i="8"/>
  <c r="L42" i="7"/>
  <c r="L42" i="12"/>
  <c r="L42" i="10"/>
  <c r="L42" i="8"/>
  <c r="D44" i="7"/>
  <c r="D44" i="12"/>
  <c r="D44" i="10"/>
  <c r="D44" i="8"/>
  <c r="F48" i="12"/>
  <c r="F48" i="10"/>
  <c r="F48" i="8"/>
  <c r="J49" i="12"/>
  <c r="J49" i="10"/>
  <c r="J49" i="8"/>
  <c r="B51" i="7"/>
  <c r="B51" i="12"/>
  <c r="B51" i="10"/>
  <c r="B51" i="8"/>
  <c r="F52" i="7"/>
  <c r="F52" i="12"/>
  <c r="F52" i="10"/>
  <c r="S52" i="10" s="1"/>
  <c r="F52" i="8"/>
  <c r="J53" i="7"/>
  <c r="J53" i="12"/>
  <c r="J53" i="10"/>
  <c r="W53" i="10" s="1"/>
  <c r="J53" i="8"/>
  <c r="B55" i="12"/>
  <c r="B55" i="10"/>
  <c r="B55" i="8"/>
  <c r="B9" i="7"/>
  <c r="C17" i="7"/>
  <c r="J32" i="7"/>
  <c r="H41" i="7"/>
  <c r="G39" i="7"/>
  <c r="G39" i="12"/>
  <c r="G39" i="10"/>
  <c r="G39" i="8"/>
  <c r="E50" i="7"/>
  <c r="R50" i="7" s="1"/>
  <c r="E50" i="12"/>
  <c r="E50" i="10"/>
  <c r="R50" i="10" s="1"/>
  <c r="E50" i="8"/>
  <c r="D19" i="7"/>
  <c r="D19" i="12"/>
  <c r="D19" i="10"/>
  <c r="D19" i="8"/>
  <c r="D38" i="7"/>
  <c r="D38" i="12"/>
  <c r="D38" i="10"/>
  <c r="D38" i="8"/>
  <c r="H39" i="12"/>
  <c r="H39" i="10"/>
  <c r="H39" i="8"/>
  <c r="D42" i="7"/>
  <c r="D42" i="12"/>
  <c r="D42" i="10"/>
  <c r="D42" i="8"/>
  <c r="J51" i="7"/>
  <c r="J51" i="12"/>
  <c r="J51" i="10"/>
  <c r="W51" i="10" s="1"/>
  <c r="J51" i="8"/>
  <c r="M17" i="7"/>
  <c r="M17" i="12"/>
  <c r="M17" i="10"/>
  <c r="M17" i="8"/>
  <c r="B10" i="7"/>
  <c r="B10" i="12"/>
  <c r="B10" i="10"/>
  <c r="B10" i="8"/>
  <c r="H19" i="12"/>
  <c r="H19" i="10"/>
  <c r="U19" i="10" s="1"/>
  <c r="H19" i="8"/>
  <c r="F26" i="7"/>
  <c r="F26" i="12"/>
  <c r="F26" i="10"/>
  <c r="F26" i="8"/>
  <c r="F30" i="7"/>
  <c r="F30" i="12"/>
  <c r="F30" i="10"/>
  <c r="S30" i="10" s="1"/>
  <c r="F30" i="8"/>
  <c r="B33" i="7"/>
  <c r="B33" i="12"/>
  <c r="B33" i="10"/>
  <c r="B33" i="8"/>
  <c r="L43" i="12"/>
  <c r="L43" i="10"/>
  <c r="L43" i="8"/>
  <c r="K4" i="7"/>
  <c r="K4" i="12"/>
  <c r="K4" i="10"/>
  <c r="K4" i="8"/>
  <c r="G11" i="7"/>
  <c r="G11" i="12"/>
  <c r="G11" i="10"/>
  <c r="G11" i="8"/>
  <c r="E18" i="7"/>
  <c r="E18" i="12"/>
  <c r="E18" i="10"/>
  <c r="E18" i="8"/>
  <c r="C29" i="7"/>
  <c r="C29" i="12"/>
  <c r="C29" i="10"/>
  <c r="P29" i="10" s="1"/>
  <c r="C29" i="8"/>
  <c r="E37" i="7"/>
  <c r="E37" i="12"/>
  <c r="E37" i="10"/>
  <c r="E37" i="8"/>
  <c r="E41" i="7"/>
  <c r="E41" i="12"/>
  <c r="E41" i="10"/>
  <c r="R41" i="10" s="1"/>
  <c r="E41" i="8"/>
  <c r="C52" i="7"/>
  <c r="C52" i="12"/>
  <c r="C52" i="10"/>
  <c r="C52" i="8"/>
  <c r="J15" i="7"/>
  <c r="J15" i="12"/>
  <c r="J15" i="10"/>
  <c r="J15" i="8"/>
  <c r="D29" i="7"/>
  <c r="D29" i="12"/>
  <c r="D29" i="10"/>
  <c r="Q29" i="10" s="1"/>
  <c r="D29" i="8"/>
  <c r="B44" i="7"/>
  <c r="B44" i="12"/>
  <c r="B44" i="10"/>
  <c r="B44" i="8"/>
  <c r="L50" i="7"/>
  <c r="L50" i="12"/>
  <c r="L50" i="10"/>
  <c r="L50" i="8"/>
  <c r="I11" i="7"/>
  <c r="I11" i="12"/>
  <c r="I11" i="10"/>
  <c r="I11" i="8"/>
  <c r="G22" i="7"/>
  <c r="G22" i="12"/>
  <c r="G22" i="10"/>
  <c r="G22" i="8"/>
  <c r="G37" i="7"/>
  <c r="G37" i="12"/>
  <c r="G37" i="10"/>
  <c r="G37" i="8"/>
  <c r="C5" i="7"/>
  <c r="C5" i="12"/>
  <c r="C5" i="10"/>
  <c r="C5" i="8"/>
  <c r="G6" i="12"/>
  <c r="G6" i="10"/>
  <c r="T6" i="10" s="1"/>
  <c r="G6" i="8"/>
  <c r="K7" i="12"/>
  <c r="K7" i="10"/>
  <c r="X7" i="10" s="1"/>
  <c r="K7" i="8"/>
  <c r="C9" i="7"/>
  <c r="C9" i="12"/>
  <c r="C9" i="10"/>
  <c r="P9" i="10" s="1"/>
  <c r="C9" i="8"/>
  <c r="G10" i="7"/>
  <c r="G10" i="12"/>
  <c r="G10" i="10"/>
  <c r="T10" i="10" s="1"/>
  <c r="G10" i="8"/>
  <c r="K11" i="7"/>
  <c r="K11" i="12"/>
  <c r="K11" i="10"/>
  <c r="K11" i="8"/>
  <c r="M15" i="12"/>
  <c r="M15" i="10"/>
  <c r="M15" i="8"/>
  <c r="E17" i="7"/>
  <c r="E17" i="12"/>
  <c r="E17" i="10"/>
  <c r="R17" i="10" s="1"/>
  <c r="E17" i="8"/>
  <c r="I18" i="7"/>
  <c r="I18" i="12"/>
  <c r="I18" i="10"/>
  <c r="V18" i="10" s="1"/>
  <c r="I18" i="8"/>
  <c r="M19" i="7"/>
  <c r="M19" i="12"/>
  <c r="M19" i="10"/>
  <c r="M19" i="8"/>
  <c r="E21" i="7"/>
  <c r="E21" i="12"/>
  <c r="E21" i="10"/>
  <c r="R21" i="10" s="1"/>
  <c r="E21" i="8"/>
  <c r="I22" i="12"/>
  <c r="I22" i="10"/>
  <c r="I22" i="8"/>
  <c r="K26" i="7"/>
  <c r="K26" i="12"/>
  <c r="K26" i="10"/>
  <c r="K26" i="8"/>
  <c r="C28" i="7"/>
  <c r="C28" i="12"/>
  <c r="C28" i="10"/>
  <c r="C28" i="8"/>
  <c r="G29" i="7"/>
  <c r="G29" i="12"/>
  <c r="G29" i="10"/>
  <c r="T29" i="10" s="1"/>
  <c r="G29" i="8"/>
  <c r="K30" i="12"/>
  <c r="K30" i="10"/>
  <c r="K30" i="8"/>
  <c r="C32" i="12"/>
  <c r="C32" i="10"/>
  <c r="P32" i="10" s="1"/>
  <c r="C32" i="8"/>
  <c r="G33" i="7"/>
  <c r="G33" i="12"/>
  <c r="G33" i="10"/>
  <c r="G33" i="8"/>
  <c r="I37" i="7"/>
  <c r="I37" i="12"/>
  <c r="I37" i="10"/>
  <c r="I37" i="8"/>
  <c r="M38" i="12"/>
  <c r="M38" i="10"/>
  <c r="M38" i="8"/>
  <c r="E40" i="12"/>
  <c r="E40" i="10"/>
  <c r="E40" i="8"/>
  <c r="R40" i="8" s="1"/>
  <c r="I41" i="7"/>
  <c r="I41" i="12"/>
  <c r="I41" i="10"/>
  <c r="I41" i="8"/>
  <c r="M42" i="7"/>
  <c r="M42" i="12"/>
  <c r="M42" i="10"/>
  <c r="M42" i="8"/>
  <c r="E44" i="7"/>
  <c r="E44" i="12"/>
  <c r="E44" i="10"/>
  <c r="E44" i="8"/>
  <c r="G48" i="12"/>
  <c r="G48" i="10"/>
  <c r="G48" i="8"/>
  <c r="K49" i="7"/>
  <c r="K49" i="12"/>
  <c r="K49" i="10"/>
  <c r="K49" i="8"/>
  <c r="C51" i="7"/>
  <c r="C51" i="12"/>
  <c r="C51" i="10"/>
  <c r="P51" i="10" s="1"/>
  <c r="C51" i="8"/>
  <c r="G52" i="7"/>
  <c r="G52" i="12"/>
  <c r="G52" i="10"/>
  <c r="G52" i="8"/>
  <c r="K53" i="7"/>
  <c r="K53" i="12"/>
  <c r="K53" i="10"/>
  <c r="K53" i="8"/>
  <c r="C55" i="12"/>
  <c r="C55" i="10"/>
  <c r="C55" i="8"/>
  <c r="D17" i="7"/>
  <c r="K32" i="7"/>
  <c r="B55" i="7"/>
  <c r="M6" i="7"/>
  <c r="M6" i="12"/>
  <c r="M6" i="10"/>
  <c r="M6" i="8"/>
  <c r="M10" i="7"/>
  <c r="M10" i="12"/>
  <c r="M10" i="10"/>
  <c r="M10" i="8"/>
  <c r="G20" i="7"/>
  <c r="G20" i="12"/>
  <c r="G20" i="10"/>
  <c r="T20" i="10" s="1"/>
  <c r="G20" i="8"/>
  <c r="E31" i="7"/>
  <c r="E31" i="12"/>
  <c r="E31" i="10"/>
  <c r="E31" i="8"/>
  <c r="C38" i="7"/>
  <c r="C38" i="12"/>
  <c r="C38" i="10"/>
  <c r="P38" i="10" s="1"/>
  <c r="C38" i="8"/>
  <c r="G43" i="7"/>
  <c r="G43" i="12"/>
  <c r="G43" i="10"/>
  <c r="T43" i="10" s="1"/>
  <c r="G43" i="8"/>
  <c r="E54" i="7"/>
  <c r="E54" i="12"/>
  <c r="E54" i="10"/>
  <c r="R54" i="10" s="1"/>
  <c r="E54" i="8"/>
  <c r="F8" i="12"/>
  <c r="F8" i="10"/>
  <c r="S8" i="10" s="1"/>
  <c r="F8" i="8"/>
  <c r="L21" i="7"/>
  <c r="L21" i="12"/>
  <c r="L21" i="10"/>
  <c r="L21" i="8"/>
  <c r="B53" i="7"/>
  <c r="B53" i="12"/>
  <c r="B53" i="10"/>
  <c r="B53" i="8"/>
  <c r="K9" i="7"/>
  <c r="K9" i="12"/>
  <c r="K9" i="10"/>
  <c r="X9" i="10" s="1"/>
  <c r="K9" i="8"/>
  <c r="C26" i="7"/>
  <c r="C26" i="12"/>
  <c r="C26" i="10"/>
  <c r="C26" i="8"/>
  <c r="B6" i="7"/>
  <c r="B6" i="12"/>
  <c r="B6" i="10"/>
  <c r="B6" i="8"/>
  <c r="F11" i="12"/>
  <c r="F11" i="10"/>
  <c r="F11" i="8"/>
  <c r="D22" i="7"/>
  <c r="D22" i="12"/>
  <c r="D22" i="10"/>
  <c r="D22" i="8"/>
  <c r="B29" i="12"/>
  <c r="B29" i="10"/>
  <c r="B29" i="8"/>
  <c r="L39" i="7"/>
  <c r="L39" i="12"/>
  <c r="L39" i="10"/>
  <c r="L39" i="8"/>
  <c r="B48" i="7"/>
  <c r="B48" i="12"/>
  <c r="B48" i="10"/>
  <c r="B48" i="8"/>
  <c r="B52" i="12"/>
  <c r="B52" i="10"/>
  <c r="B52" i="8"/>
  <c r="M40" i="7"/>
  <c r="K8" i="7"/>
  <c r="K8" i="12"/>
  <c r="K8" i="10"/>
  <c r="X8" i="10" s="1"/>
  <c r="K8" i="8"/>
  <c r="M16" i="7"/>
  <c r="M16" i="12"/>
  <c r="M16" i="10"/>
  <c r="M16" i="8"/>
  <c r="I19" i="7"/>
  <c r="I19" i="12"/>
  <c r="I19" i="10"/>
  <c r="I19" i="8"/>
  <c r="G26" i="7"/>
  <c r="G26" i="12"/>
  <c r="G26" i="10"/>
  <c r="G26" i="8"/>
  <c r="K31" i="7"/>
  <c r="K31" i="12"/>
  <c r="K31" i="10"/>
  <c r="X31" i="10" s="1"/>
  <c r="K31" i="8"/>
  <c r="M39" i="7"/>
  <c r="M39" i="12"/>
  <c r="M39" i="10"/>
  <c r="M39" i="8"/>
  <c r="M43" i="7"/>
  <c r="M43" i="12"/>
  <c r="M43" i="10"/>
  <c r="M43" i="8"/>
  <c r="K50" i="7"/>
  <c r="K50" i="12"/>
  <c r="K50" i="10"/>
  <c r="K50" i="8"/>
  <c r="E38" i="7"/>
  <c r="D10" i="7"/>
  <c r="D10" i="12"/>
  <c r="D10" i="10"/>
  <c r="Q10" i="10" s="1"/>
  <c r="D10" i="8"/>
  <c r="B17" i="12"/>
  <c r="B17" i="10"/>
  <c r="B17" i="8"/>
  <c r="B21" i="7"/>
  <c r="B21" i="12"/>
  <c r="B21" i="10"/>
  <c r="B21" i="8"/>
  <c r="H30" i="7"/>
  <c r="H30" i="12"/>
  <c r="H30" i="10"/>
  <c r="H30" i="8"/>
  <c r="F37" i="7"/>
  <c r="F37" i="12"/>
  <c r="F37" i="10"/>
  <c r="F37" i="8"/>
  <c r="J42" i="7"/>
  <c r="J42" i="12"/>
  <c r="J42" i="10"/>
  <c r="J42" i="8"/>
  <c r="H53" i="7"/>
  <c r="H53" i="12"/>
  <c r="H53" i="10"/>
  <c r="H53" i="8"/>
  <c r="E10" i="7"/>
  <c r="E10" i="12"/>
  <c r="E10" i="10"/>
  <c r="R10" i="10" s="1"/>
  <c r="E10" i="8"/>
  <c r="G18" i="7"/>
  <c r="G18" i="12"/>
  <c r="G18" i="10"/>
  <c r="T18" i="10" s="1"/>
  <c r="G18" i="8"/>
  <c r="I26" i="7"/>
  <c r="I26" i="12"/>
  <c r="I26" i="10"/>
  <c r="I26" i="8"/>
  <c r="E29" i="7"/>
  <c r="E29" i="12"/>
  <c r="E29" i="10"/>
  <c r="E29" i="8"/>
  <c r="E33" i="12"/>
  <c r="E33" i="10"/>
  <c r="E33" i="8"/>
  <c r="G41" i="12"/>
  <c r="G41" i="10"/>
  <c r="T41" i="10" s="1"/>
  <c r="G41" i="8"/>
  <c r="T41" i="8" s="1"/>
  <c r="K42" i="7"/>
  <c r="K42" i="12"/>
  <c r="K42" i="10"/>
  <c r="K42" i="8"/>
  <c r="I49" i="12"/>
  <c r="I49" i="10"/>
  <c r="I49" i="8"/>
  <c r="E52" i="7"/>
  <c r="E52" i="12"/>
  <c r="E52" i="10"/>
  <c r="R52" i="10" s="1"/>
  <c r="E52" i="8"/>
  <c r="G41" i="7"/>
  <c r="D5" i="12"/>
  <c r="D5" i="10"/>
  <c r="Q5" i="10" s="1"/>
  <c r="D5" i="8"/>
  <c r="H6" i="12"/>
  <c r="H6" i="10"/>
  <c r="U6" i="10" s="1"/>
  <c r="H6" i="8"/>
  <c r="L7" i="12"/>
  <c r="L7" i="10"/>
  <c r="L7" i="8"/>
  <c r="D9" i="7"/>
  <c r="D9" i="12"/>
  <c r="D9" i="10"/>
  <c r="Q9" i="10" s="1"/>
  <c r="D9" i="8"/>
  <c r="H10" i="7"/>
  <c r="H10" i="12"/>
  <c r="H10" i="10"/>
  <c r="U10" i="10" s="1"/>
  <c r="H10" i="8"/>
  <c r="L11" i="7"/>
  <c r="L11" i="12"/>
  <c r="L11" i="10"/>
  <c r="L11" i="8"/>
  <c r="B16" i="7"/>
  <c r="B16" i="12"/>
  <c r="B16" i="10"/>
  <c r="B16" i="8"/>
  <c r="F17" i="7"/>
  <c r="F17" i="12"/>
  <c r="F17" i="10"/>
  <c r="S17" i="10" s="1"/>
  <c r="F17" i="8"/>
  <c r="J18" i="7"/>
  <c r="J18" i="12"/>
  <c r="J18" i="10"/>
  <c r="J18" i="8"/>
  <c r="B20" i="7"/>
  <c r="B20" i="12"/>
  <c r="B20" i="10"/>
  <c r="B20" i="8"/>
  <c r="F21" i="12"/>
  <c r="F21" i="10"/>
  <c r="F21" i="8"/>
  <c r="J22" i="12"/>
  <c r="J22" i="10"/>
  <c r="J22" i="8"/>
  <c r="L26" i="7"/>
  <c r="L26" i="12"/>
  <c r="L26" i="10"/>
  <c r="L26" i="8"/>
  <c r="D28" i="7"/>
  <c r="D28" i="12"/>
  <c r="D28" i="10"/>
  <c r="Q28" i="10" s="1"/>
  <c r="D28" i="8"/>
  <c r="H29" i="12"/>
  <c r="H29" i="10"/>
  <c r="U29" i="10" s="1"/>
  <c r="H29" i="8"/>
  <c r="L30" i="12"/>
  <c r="L30" i="10"/>
  <c r="L30" i="8"/>
  <c r="D32" i="7"/>
  <c r="D32" i="12"/>
  <c r="D32" i="10"/>
  <c r="Q32" i="10" s="1"/>
  <c r="D32" i="8"/>
  <c r="H33" i="7"/>
  <c r="H33" i="12"/>
  <c r="H33" i="10"/>
  <c r="H33" i="8"/>
  <c r="J37" i="12"/>
  <c r="J37" i="10"/>
  <c r="J37" i="8"/>
  <c r="B39" i="12"/>
  <c r="B39" i="10"/>
  <c r="B39" i="8"/>
  <c r="F40" i="7"/>
  <c r="F40" i="12"/>
  <c r="F40" i="10"/>
  <c r="F40" i="8"/>
  <c r="J41" i="7"/>
  <c r="J41" i="12"/>
  <c r="J41" i="10"/>
  <c r="W41" i="10" s="1"/>
  <c r="J41" i="8"/>
  <c r="B43" i="7"/>
  <c r="B43" i="12"/>
  <c r="B43" i="10"/>
  <c r="B43" i="8"/>
  <c r="F44" i="7"/>
  <c r="F44" i="12"/>
  <c r="F44" i="10"/>
  <c r="F44" i="8"/>
  <c r="H48" i="7"/>
  <c r="H48" i="12"/>
  <c r="H48" i="10"/>
  <c r="H48" i="8"/>
  <c r="L49" i="7"/>
  <c r="N49" i="7" s="1"/>
  <c r="L49" i="12"/>
  <c r="L49" i="10"/>
  <c r="L49" i="8"/>
  <c r="D51" i="7"/>
  <c r="D51" i="12"/>
  <c r="D51" i="10"/>
  <c r="Q51" i="10" s="1"/>
  <c r="D51" i="8"/>
  <c r="H52" i="7"/>
  <c r="H52" i="12"/>
  <c r="H52" i="10"/>
  <c r="H52" i="8"/>
  <c r="L53" i="12"/>
  <c r="L53" i="10"/>
  <c r="L53" i="8"/>
  <c r="D55" i="12"/>
  <c r="D55" i="10"/>
  <c r="D55" i="8"/>
  <c r="B22" i="7"/>
  <c r="C30" i="7"/>
  <c r="B39" i="7"/>
  <c r="C55" i="7"/>
  <c r="I9" i="12"/>
  <c r="I9" i="10"/>
  <c r="V9" i="10" s="1"/>
  <c r="I9" i="8"/>
  <c r="C15" i="7"/>
  <c r="C15" i="12"/>
  <c r="C15" i="10"/>
  <c r="C15" i="8"/>
  <c r="C19" i="7"/>
  <c r="C19" i="12"/>
  <c r="C19" i="10"/>
  <c r="C19" i="8"/>
  <c r="K21" i="7"/>
  <c r="K21" i="12"/>
  <c r="K21" i="10"/>
  <c r="X21" i="10" s="1"/>
  <c r="K21" i="8"/>
  <c r="E27" i="7"/>
  <c r="E27" i="12"/>
  <c r="E27" i="10"/>
  <c r="R27" i="10" s="1"/>
  <c r="E27" i="8"/>
  <c r="M29" i="7"/>
  <c r="M29" i="12"/>
  <c r="M29" i="10"/>
  <c r="M29" i="8"/>
  <c r="M52" i="7"/>
  <c r="M52" i="12"/>
  <c r="M52" i="10"/>
  <c r="M52" i="8"/>
  <c r="M33" i="7"/>
  <c r="J5" i="7"/>
  <c r="J5" i="12"/>
  <c r="J5" i="10"/>
  <c r="W5" i="10" s="1"/>
  <c r="J5" i="8"/>
  <c r="D15" i="12"/>
  <c r="D15" i="10"/>
  <c r="D15" i="8"/>
  <c r="J28" i="7"/>
  <c r="J28" i="12"/>
  <c r="J28" i="10"/>
  <c r="J28" i="8"/>
  <c r="L44" i="7"/>
  <c r="L44" i="12"/>
  <c r="L44" i="10"/>
  <c r="L44" i="8"/>
  <c r="G8" i="12"/>
  <c r="G8" i="10"/>
  <c r="T8" i="10" s="1"/>
  <c r="G8" i="8"/>
  <c r="E15" i="12"/>
  <c r="E15" i="10"/>
  <c r="E15" i="8"/>
  <c r="D18" i="7"/>
  <c r="D18" i="12"/>
  <c r="D18" i="10"/>
  <c r="Q18" i="10" s="1"/>
  <c r="D18" i="8"/>
  <c r="D41" i="7"/>
  <c r="D41" i="12"/>
  <c r="D41" i="10"/>
  <c r="D41" i="8"/>
  <c r="J54" i="7"/>
  <c r="J54" i="12"/>
  <c r="J54" i="10"/>
  <c r="J54" i="8"/>
  <c r="H16" i="7"/>
  <c r="U16" i="7" s="1"/>
  <c r="C10" i="7"/>
  <c r="C10" i="12"/>
  <c r="C10" i="10"/>
  <c r="P10" i="10" s="1"/>
  <c r="C10" i="8"/>
  <c r="M20" i="7"/>
  <c r="M20" i="12"/>
  <c r="M20" i="10"/>
  <c r="M20" i="8"/>
  <c r="G30" i="7"/>
  <c r="G30" i="12"/>
  <c r="G30" i="10"/>
  <c r="G30" i="8"/>
  <c r="I42" i="7"/>
  <c r="I42" i="12"/>
  <c r="I42" i="10"/>
  <c r="I42" i="8"/>
  <c r="G49" i="7"/>
  <c r="G49" i="12"/>
  <c r="G49" i="10"/>
  <c r="T49" i="10" s="1"/>
  <c r="G49" i="8"/>
  <c r="K54" i="7"/>
  <c r="X54" i="7" s="1"/>
  <c r="K54" i="12"/>
  <c r="K54" i="10"/>
  <c r="K54" i="8"/>
  <c r="G8" i="7"/>
  <c r="I16" i="7"/>
  <c r="B29" i="7"/>
  <c r="G54" i="7"/>
  <c r="L4" i="7"/>
  <c r="L4" i="12"/>
  <c r="L4" i="10"/>
  <c r="L4" i="8"/>
  <c r="L8" i="7"/>
  <c r="L8" i="12"/>
  <c r="L8" i="10"/>
  <c r="L8" i="8"/>
  <c r="F22" i="7"/>
  <c r="F22" i="12"/>
  <c r="F22" i="10"/>
  <c r="F22" i="8"/>
  <c r="L27" i="7"/>
  <c r="L27" i="12"/>
  <c r="L27" i="10"/>
  <c r="L27" i="8"/>
  <c r="D33" i="12"/>
  <c r="D33" i="10"/>
  <c r="D33" i="8"/>
  <c r="F41" i="12"/>
  <c r="F41" i="10"/>
  <c r="S41" i="10" s="1"/>
  <c r="F41" i="8"/>
  <c r="D48" i="7"/>
  <c r="D48" i="12"/>
  <c r="D48" i="10"/>
  <c r="D48" i="8"/>
  <c r="L54" i="7"/>
  <c r="L54" i="12"/>
  <c r="L54" i="10"/>
  <c r="L54" i="8"/>
  <c r="F38" i="7"/>
  <c r="M8" i="12"/>
  <c r="M8" i="10"/>
  <c r="M8" i="8"/>
  <c r="K38" i="7"/>
  <c r="K38" i="12"/>
  <c r="K38" i="10"/>
  <c r="K38" i="8"/>
  <c r="M54" i="7"/>
  <c r="M54" i="12"/>
  <c r="M54" i="10"/>
  <c r="M54" i="8"/>
  <c r="B17" i="7"/>
  <c r="I32" i="7"/>
  <c r="E5" i="12"/>
  <c r="E5" i="10"/>
  <c r="R5" i="10" s="1"/>
  <c r="E5" i="8"/>
  <c r="I6" i="12"/>
  <c r="I6" i="10"/>
  <c r="V6" i="10" s="1"/>
  <c r="I6" i="8"/>
  <c r="M7" i="7"/>
  <c r="M7" i="12"/>
  <c r="M7" i="10"/>
  <c r="M7" i="8"/>
  <c r="E9" i="7"/>
  <c r="E9" i="12"/>
  <c r="E9" i="10"/>
  <c r="R9" i="10" s="1"/>
  <c r="E9" i="8"/>
  <c r="R9" i="8" s="1"/>
  <c r="I10" i="7"/>
  <c r="I10" i="12"/>
  <c r="I10" i="10"/>
  <c r="V10" i="10" s="1"/>
  <c r="I10" i="8"/>
  <c r="M11" i="7"/>
  <c r="M11" i="12"/>
  <c r="M11" i="10"/>
  <c r="M11" i="8"/>
  <c r="C16" i="7"/>
  <c r="C16" i="12"/>
  <c r="C16" i="10"/>
  <c r="P16" i="10" s="1"/>
  <c r="C16" i="8"/>
  <c r="G17" i="7"/>
  <c r="G17" i="12"/>
  <c r="G17" i="10"/>
  <c r="T17" i="10" s="1"/>
  <c r="G17" i="8"/>
  <c r="K18" i="7"/>
  <c r="K18" i="12"/>
  <c r="K18" i="10"/>
  <c r="X18" i="10" s="1"/>
  <c r="K18" i="8"/>
  <c r="C20" i="12"/>
  <c r="C20" i="10"/>
  <c r="C20" i="8"/>
  <c r="G21" i="12"/>
  <c r="G21" i="10"/>
  <c r="T21" i="10" s="1"/>
  <c r="G21" i="8"/>
  <c r="K22" i="12"/>
  <c r="K22" i="10"/>
  <c r="K22" i="8"/>
  <c r="M26" i="7"/>
  <c r="M26" i="12"/>
  <c r="M26" i="10"/>
  <c r="M26" i="8"/>
  <c r="E28" i="12"/>
  <c r="E28" i="10"/>
  <c r="R28" i="10" s="1"/>
  <c r="E28" i="8"/>
  <c r="I29" i="12"/>
  <c r="I29" i="10"/>
  <c r="I29" i="8"/>
  <c r="M30" i="12"/>
  <c r="M30" i="10"/>
  <c r="M30" i="8"/>
  <c r="E32" i="7"/>
  <c r="E32" i="12"/>
  <c r="E32" i="10"/>
  <c r="R32" i="10" s="1"/>
  <c r="E32" i="8"/>
  <c r="I33" i="7"/>
  <c r="I33" i="12"/>
  <c r="I33" i="10"/>
  <c r="I33" i="8"/>
  <c r="K37" i="12"/>
  <c r="K37" i="10"/>
  <c r="K37" i="8"/>
  <c r="C39" i="7"/>
  <c r="C39" i="12"/>
  <c r="C39" i="10"/>
  <c r="C39" i="8"/>
  <c r="G40" i="7"/>
  <c r="G40" i="12"/>
  <c r="G40" i="10"/>
  <c r="T40" i="10" s="1"/>
  <c r="G40" i="8"/>
  <c r="K41" i="7"/>
  <c r="K41" i="12"/>
  <c r="K41" i="10"/>
  <c r="X41" i="10" s="1"/>
  <c r="K41" i="8"/>
  <c r="C43" i="7"/>
  <c r="C43" i="12"/>
  <c r="C43" i="10"/>
  <c r="C43" i="8"/>
  <c r="G44" i="12"/>
  <c r="G44" i="10"/>
  <c r="G44" i="8"/>
  <c r="I48" i="7"/>
  <c r="I48" i="12"/>
  <c r="I48" i="10"/>
  <c r="I48" i="8"/>
  <c r="M49" i="7"/>
  <c r="M49" i="12"/>
  <c r="M49" i="10"/>
  <c r="M49" i="8"/>
  <c r="E51" i="7"/>
  <c r="E51" i="12"/>
  <c r="E51" i="10"/>
  <c r="E51" i="8"/>
  <c r="I52" i="12"/>
  <c r="I52" i="10"/>
  <c r="I52" i="8"/>
  <c r="M53" i="12"/>
  <c r="M53" i="10"/>
  <c r="M53" i="8"/>
  <c r="E55" i="7"/>
  <c r="E55" i="12"/>
  <c r="E55" i="10"/>
  <c r="E55" i="8"/>
  <c r="J9" i="7"/>
  <c r="C22" i="7"/>
  <c r="D30" i="7"/>
  <c r="D33" i="7"/>
  <c r="H39" i="7"/>
  <c r="B52" i="7"/>
  <c r="D55" i="7"/>
  <c r="M48" i="12"/>
  <c r="M48" i="10"/>
  <c r="M48" i="8"/>
  <c r="B11" i="7"/>
  <c r="B11" i="12"/>
  <c r="B11" i="10"/>
  <c r="B11" i="8"/>
  <c r="F27" i="7"/>
  <c r="F27" i="12"/>
  <c r="F27" i="10"/>
  <c r="S27" i="10" s="1"/>
  <c r="F27" i="8"/>
  <c r="B49" i="12"/>
  <c r="B49" i="10"/>
  <c r="B49" i="8"/>
  <c r="C11" i="7"/>
  <c r="C11" i="12"/>
  <c r="C11" i="10"/>
  <c r="C11" i="8"/>
  <c r="J4" i="12"/>
  <c r="J4" i="10"/>
  <c r="J4" i="8"/>
  <c r="L20" i="12"/>
  <c r="L20" i="10"/>
  <c r="L20" i="8"/>
  <c r="J31" i="7"/>
  <c r="J31" i="12"/>
  <c r="J31" i="10"/>
  <c r="W31" i="10" s="1"/>
  <c r="J31" i="8"/>
  <c r="H42" i="7"/>
  <c r="H42" i="12"/>
  <c r="H42" i="10"/>
  <c r="H42" i="8"/>
  <c r="F49" i="7"/>
  <c r="F49" i="12"/>
  <c r="F49" i="10"/>
  <c r="F49" i="8"/>
  <c r="F8" i="7"/>
  <c r="C6" i="7"/>
  <c r="C6" i="12"/>
  <c r="C6" i="10"/>
  <c r="P6" i="10" s="1"/>
  <c r="C6" i="8"/>
  <c r="C33" i="7"/>
  <c r="C33" i="12"/>
  <c r="C33" i="10"/>
  <c r="C33" i="8"/>
  <c r="F18" i="7"/>
  <c r="F18" i="12"/>
  <c r="F18" i="10"/>
  <c r="F18" i="8"/>
  <c r="L31" i="7"/>
  <c r="L31" i="12"/>
  <c r="L31" i="10"/>
  <c r="L31" i="8"/>
  <c r="B40" i="7"/>
  <c r="B40" i="12"/>
  <c r="B40" i="10"/>
  <c r="B40" i="8"/>
  <c r="H49" i="12"/>
  <c r="H49" i="10"/>
  <c r="U49" i="10" s="1"/>
  <c r="H49" i="8"/>
  <c r="K19" i="7"/>
  <c r="K19" i="12"/>
  <c r="K19" i="10"/>
  <c r="K19" i="8"/>
  <c r="C44" i="7"/>
  <c r="C44" i="12"/>
  <c r="C44" i="10"/>
  <c r="C44" i="8"/>
  <c r="B4" i="12"/>
  <c r="B4" i="10"/>
  <c r="B4" i="8"/>
  <c r="F5" i="12"/>
  <c r="F5" i="10"/>
  <c r="S5" i="10" s="1"/>
  <c r="F5" i="8"/>
  <c r="J6" i="7"/>
  <c r="J6" i="12"/>
  <c r="J6" i="10"/>
  <c r="W6" i="10" s="1"/>
  <c r="J6" i="8"/>
  <c r="B8" i="7"/>
  <c r="B8" i="12"/>
  <c r="B8" i="10"/>
  <c r="B8" i="8"/>
  <c r="F9" i="7"/>
  <c r="F9" i="12"/>
  <c r="F9" i="10"/>
  <c r="S9" i="10" s="1"/>
  <c r="F9" i="8"/>
  <c r="J10" i="7"/>
  <c r="J10" i="12"/>
  <c r="J10" i="10"/>
  <c r="W10" i="10" s="1"/>
  <c r="J10" i="8"/>
  <c r="D16" i="7"/>
  <c r="D16" i="12"/>
  <c r="D16" i="10"/>
  <c r="D16" i="8"/>
  <c r="H17" i="7"/>
  <c r="H17" i="12"/>
  <c r="H17" i="10"/>
  <c r="H17" i="8"/>
  <c r="L18" i="7"/>
  <c r="L18" i="12"/>
  <c r="L18" i="10"/>
  <c r="L18" i="8"/>
  <c r="D20" i="12"/>
  <c r="D20" i="10"/>
  <c r="Q20" i="10" s="1"/>
  <c r="D20" i="8"/>
  <c r="H21" i="12"/>
  <c r="H21" i="10"/>
  <c r="U21" i="10" s="1"/>
  <c r="H21" i="8"/>
  <c r="L22" i="7"/>
  <c r="L22" i="12"/>
  <c r="L22" i="10"/>
  <c r="L22" i="8"/>
  <c r="B27" i="12"/>
  <c r="B27" i="10"/>
  <c r="B27" i="8"/>
  <c r="F28" i="12"/>
  <c r="F28" i="10"/>
  <c r="S28" i="10" s="1"/>
  <c r="F28" i="8"/>
  <c r="J29" i="12"/>
  <c r="J29" i="10"/>
  <c r="J29" i="8"/>
  <c r="B31" i="7"/>
  <c r="B31" i="12"/>
  <c r="B31" i="10"/>
  <c r="B31" i="8"/>
  <c r="F32" i="7"/>
  <c r="F32" i="12"/>
  <c r="F32" i="10"/>
  <c r="F32" i="8"/>
  <c r="J33" i="7"/>
  <c r="J33" i="12"/>
  <c r="J33" i="10"/>
  <c r="J33" i="8"/>
  <c r="L37" i="12"/>
  <c r="L37" i="10"/>
  <c r="L37" i="8"/>
  <c r="D39" i="7"/>
  <c r="D39" i="12"/>
  <c r="D39" i="10"/>
  <c r="Q39" i="10" s="1"/>
  <c r="D39" i="8"/>
  <c r="H40" i="7"/>
  <c r="H40" i="12"/>
  <c r="H40" i="10"/>
  <c r="U40" i="10" s="1"/>
  <c r="H40" i="8"/>
  <c r="L41" i="7"/>
  <c r="L41" i="12"/>
  <c r="L41" i="10"/>
  <c r="L41" i="8"/>
  <c r="D43" i="12"/>
  <c r="D43" i="10"/>
  <c r="Q43" i="10" s="1"/>
  <c r="D43" i="8"/>
  <c r="H44" i="12"/>
  <c r="H44" i="10"/>
  <c r="H44" i="8"/>
  <c r="J48" i="7"/>
  <c r="J48" i="12"/>
  <c r="J48" i="10"/>
  <c r="J48" i="8"/>
  <c r="B50" i="7"/>
  <c r="B50" i="12"/>
  <c r="B50" i="10"/>
  <c r="B50" i="8"/>
  <c r="F51" i="12"/>
  <c r="F51" i="10"/>
  <c r="F51" i="8"/>
  <c r="J52" i="12"/>
  <c r="J52" i="10"/>
  <c r="J52" i="8"/>
  <c r="B54" i="7"/>
  <c r="B54" i="12"/>
  <c r="B54" i="10"/>
  <c r="B54" i="8"/>
  <c r="F55" i="7"/>
  <c r="F55" i="12"/>
  <c r="F55" i="10"/>
  <c r="F55" i="8"/>
  <c r="B7" i="7"/>
  <c r="I22" i="7"/>
  <c r="E30" i="7"/>
  <c r="E33" i="7"/>
  <c r="I39" i="7"/>
  <c r="L43" i="7"/>
  <c r="I52" i="7"/>
  <c r="J55" i="7"/>
  <c r="I5" i="7"/>
  <c r="I5" i="12"/>
  <c r="I5" i="10"/>
  <c r="V5" i="10" s="1"/>
  <c r="I5" i="8"/>
  <c r="K17" i="12"/>
  <c r="K17" i="10"/>
  <c r="X17" i="10" s="1"/>
  <c r="K17" i="8"/>
  <c r="I28" i="7"/>
  <c r="I28" i="12"/>
  <c r="I28" i="10"/>
  <c r="V28" i="10" s="1"/>
  <c r="I28" i="8"/>
  <c r="K40" i="12"/>
  <c r="K40" i="10"/>
  <c r="X40" i="10" s="1"/>
  <c r="K40" i="8"/>
  <c r="L17" i="12"/>
  <c r="L17" i="10"/>
  <c r="L17" i="8"/>
  <c r="F31" i="12"/>
  <c r="F31" i="10"/>
  <c r="S31" i="10" s="1"/>
  <c r="F31" i="8"/>
  <c r="F54" i="7"/>
  <c r="F54" i="12"/>
  <c r="F54" i="10"/>
  <c r="F54" i="8"/>
  <c r="G4" i="7"/>
  <c r="G4" i="12"/>
  <c r="G4" i="10"/>
  <c r="G4" i="8"/>
  <c r="I20" i="7"/>
  <c r="I20" i="12"/>
  <c r="I20" i="10"/>
  <c r="I20" i="8"/>
  <c r="F7" i="7"/>
  <c r="F7" i="12"/>
  <c r="F7" i="10"/>
  <c r="S7" i="10" s="1"/>
  <c r="F7" i="8"/>
  <c r="J8" i="7"/>
  <c r="J8" i="12"/>
  <c r="J8" i="10"/>
  <c r="W8" i="10" s="1"/>
  <c r="J8" i="8"/>
  <c r="H15" i="7"/>
  <c r="H15" i="12"/>
  <c r="H15" i="10"/>
  <c r="H15" i="8"/>
  <c r="J27" i="12"/>
  <c r="J27" i="10"/>
  <c r="W27" i="10" s="1"/>
  <c r="J27" i="8"/>
  <c r="H38" i="7"/>
  <c r="H38" i="12"/>
  <c r="H38" i="10"/>
  <c r="U38" i="10" s="1"/>
  <c r="H38" i="8"/>
  <c r="U38" i="8" s="1"/>
  <c r="F53" i="12"/>
  <c r="F53" i="10"/>
  <c r="F53" i="8"/>
  <c r="K27" i="7"/>
  <c r="K27" i="12"/>
  <c r="K27" i="10"/>
  <c r="K27" i="8"/>
  <c r="C48" i="7"/>
  <c r="C48" i="12"/>
  <c r="C48" i="10"/>
  <c r="C48" i="8"/>
  <c r="C4" i="7"/>
  <c r="C4" i="12"/>
  <c r="C4" i="10"/>
  <c r="C4" i="8"/>
  <c r="G5" i="7"/>
  <c r="G5" i="12"/>
  <c r="G5" i="10"/>
  <c r="T5" i="10" s="1"/>
  <c r="G5" i="8"/>
  <c r="K6" i="7"/>
  <c r="K6" i="12"/>
  <c r="K6" i="10"/>
  <c r="X6" i="10" s="1"/>
  <c r="K6" i="8"/>
  <c r="C8" i="7"/>
  <c r="C8" i="12"/>
  <c r="C8" i="10"/>
  <c r="C8" i="8"/>
  <c r="G9" i="7"/>
  <c r="G9" i="12"/>
  <c r="G9" i="10"/>
  <c r="T9" i="10" s="1"/>
  <c r="G9" i="8"/>
  <c r="K10" i="7"/>
  <c r="K10" i="12"/>
  <c r="K10" i="10"/>
  <c r="X10" i="10" s="1"/>
  <c r="K10" i="8"/>
  <c r="E16" i="7"/>
  <c r="E16" i="12"/>
  <c r="E16" i="10"/>
  <c r="R16" i="10" s="1"/>
  <c r="E16" i="8"/>
  <c r="I17" i="7"/>
  <c r="I17" i="12"/>
  <c r="I17" i="10"/>
  <c r="V17" i="10" s="1"/>
  <c r="I17" i="8"/>
  <c r="M18" i="7"/>
  <c r="M18" i="12"/>
  <c r="M18" i="10"/>
  <c r="M18" i="8"/>
  <c r="E20" i="7"/>
  <c r="E20" i="12"/>
  <c r="E20" i="10"/>
  <c r="E20" i="8"/>
  <c r="I21" i="7"/>
  <c r="I21" i="12"/>
  <c r="I21" i="10"/>
  <c r="I21" i="8"/>
  <c r="M22" i="7"/>
  <c r="M22" i="12"/>
  <c r="M22" i="10"/>
  <c r="M22" i="8"/>
  <c r="C27" i="7"/>
  <c r="C27" i="12"/>
  <c r="C27" i="10"/>
  <c r="P27" i="10" s="1"/>
  <c r="C27" i="8"/>
  <c r="G28" i="7"/>
  <c r="G28" i="12"/>
  <c r="G28" i="10"/>
  <c r="T28" i="10" s="1"/>
  <c r="G28" i="8"/>
  <c r="K29" i="7"/>
  <c r="K29" i="12"/>
  <c r="K29" i="10"/>
  <c r="X29" i="10" s="1"/>
  <c r="K29" i="8"/>
  <c r="C31" i="7"/>
  <c r="C31" i="12"/>
  <c r="C31" i="10"/>
  <c r="C31" i="8"/>
  <c r="G32" i="7"/>
  <c r="G32" i="12"/>
  <c r="G32" i="10"/>
  <c r="T32" i="10" s="1"/>
  <c r="G32" i="8"/>
  <c r="K33" i="7"/>
  <c r="K33" i="12"/>
  <c r="K33" i="10"/>
  <c r="K33" i="8"/>
  <c r="M37" i="7"/>
  <c r="M37" i="12"/>
  <c r="M37" i="10"/>
  <c r="M37" i="8"/>
  <c r="E39" i="7"/>
  <c r="E39" i="12"/>
  <c r="E39" i="10"/>
  <c r="R39" i="10" s="1"/>
  <c r="E39" i="8"/>
  <c r="I40" i="7"/>
  <c r="I40" i="12"/>
  <c r="I40" i="10"/>
  <c r="V40" i="10" s="1"/>
  <c r="I40" i="8"/>
  <c r="V40" i="8" s="1"/>
  <c r="M41" i="7"/>
  <c r="M41" i="12"/>
  <c r="M41" i="10"/>
  <c r="M41" i="8"/>
  <c r="E43" i="7"/>
  <c r="E43" i="12"/>
  <c r="E43" i="10"/>
  <c r="R43" i="10" s="1"/>
  <c r="E43" i="8"/>
  <c r="I44" i="7"/>
  <c r="I44" i="12"/>
  <c r="I44" i="10"/>
  <c r="I44" i="8"/>
  <c r="K48" i="7"/>
  <c r="K48" i="12"/>
  <c r="K48" i="10"/>
  <c r="K48" i="8"/>
  <c r="C50" i="7"/>
  <c r="C50" i="12"/>
  <c r="C50" i="10"/>
  <c r="C50" i="8"/>
  <c r="G51" i="7"/>
  <c r="G51" i="12"/>
  <c r="G51" i="10"/>
  <c r="T51" i="10" s="1"/>
  <c r="G51" i="8"/>
  <c r="K52" i="7"/>
  <c r="K52" i="12"/>
  <c r="K52" i="10"/>
  <c r="K52" i="8"/>
  <c r="C54" i="7"/>
  <c r="C54" i="12"/>
  <c r="C54" i="10"/>
  <c r="P54" i="10" s="1"/>
  <c r="C54" i="8"/>
  <c r="G55" i="7"/>
  <c r="G55" i="12"/>
  <c r="G55" i="10"/>
  <c r="G55" i="8"/>
  <c r="C7" i="7"/>
  <c r="D15" i="7"/>
  <c r="J39" i="7"/>
  <c r="D4" i="7"/>
  <c r="D4" i="12"/>
  <c r="D4" i="10"/>
  <c r="D4" i="8"/>
  <c r="H5" i="7"/>
  <c r="H5" i="12"/>
  <c r="H5" i="10"/>
  <c r="U5" i="10" s="1"/>
  <c r="H5" i="8"/>
  <c r="L6" i="7"/>
  <c r="N5" i="7" s="1"/>
  <c r="L6" i="12"/>
  <c r="L6" i="10"/>
  <c r="L6" i="8"/>
  <c r="D8" i="7"/>
  <c r="D8" i="12"/>
  <c r="D8" i="10"/>
  <c r="Q8" i="10" s="1"/>
  <c r="D8" i="8"/>
  <c r="H9" i="12"/>
  <c r="H9" i="10"/>
  <c r="U9" i="10" s="1"/>
  <c r="H9" i="8"/>
  <c r="L10" i="7"/>
  <c r="L10" i="12"/>
  <c r="L10" i="10"/>
  <c r="L10" i="8"/>
  <c r="B15" i="7"/>
  <c r="B15" i="12"/>
  <c r="B15" i="10"/>
  <c r="B15" i="8"/>
  <c r="F16" i="7"/>
  <c r="F16" i="12"/>
  <c r="F16" i="10"/>
  <c r="F16" i="8"/>
  <c r="J17" i="12"/>
  <c r="J17" i="10"/>
  <c r="W17" i="10" s="1"/>
  <c r="J17" i="8"/>
  <c r="B19" i="7"/>
  <c r="B19" i="12"/>
  <c r="B19" i="10"/>
  <c r="B19" i="8"/>
  <c r="F20" i="7"/>
  <c r="F20" i="12"/>
  <c r="F20" i="10"/>
  <c r="S20" i="10" s="1"/>
  <c r="F20" i="8"/>
  <c r="J21" i="7"/>
  <c r="J21" i="12"/>
  <c r="J21" i="10"/>
  <c r="J21" i="8"/>
  <c r="D27" i="7"/>
  <c r="D27" i="12"/>
  <c r="D27" i="10"/>
  <c r="Q27" i="10" s="1"/>
  <c r="D27" i="8"/>
  <c r="H28" i="7"/>
  <c r="H28" i="12"/>
  <c r="H28" i="10"/>
  <c r="H28" i="8"/>
  <c r="L29" i="7"/>
  <c r="L29" i="12"/>
  <c r="L29" i="10"/>
  <c r="L29" i="8"/>
  <c r="D31" i="7"/>
  <c r="D31" i="12"/>
  <c r="D31" i="10"/>
  <c r="D31" i="8"/>
  <c r="H32" i="7"/>
  <c r="H32" i="12"/>
  <c r="H32" i="10"/>
  <c r="H32" i="8"/>
  <c r="L33" i="12"/>
  <c r="L33" i="10"/>
  <c r="L33" i="8"/>
  <c r="B38" i="7"/>
  <c r="B38" i="12"/>
  <c r="B38" i="10"/>
  <c r="B38" i="8"/>
  <c r="F39" i="7"/>
  <c r="F39" i="12"/>
  <c r="F39" i="10"/>
  <c r="S39" i="10" s="1"/>
  <c r="F39" i="8"/>
  <c r="J40" i="7"/>
  <c r="J40" i="12"/>
  <c r="J40" i="10"/>
  <c r="J40" i="8"/>
  <c r="B42" i="7"/>
  <c r="B42" i="12"/>
  <c r="B42" i="10"/>
  <c r="B42" i="8"/>
  <c r="F43" i="7"/>
  <c r="F43" i="12"/>
  <c r="F43" i="10"/>
  <c r="S43" i="10" s="1"/>
  <c r="F43" i="8"/>
  <c r="S43" i="8" s="1"/>
  <c r="J44" i="7"/>
  <c r="J44" i="12"/>
  <c r="J44" i="10"/>
  <c r="J44" i="8"/>
  <c r="L48" i="7"/>
  <c r="L48" i="12"/>
  <c r="L48" i="10"/>
  <c r="L48" i="8"/>
  <c r="D50" i="7"/>
  <c r="D50" i="12"/>
  <c r="D50" i="10"/>
  <c r="Q50" i="10" s="1"/>
  <c r="D50" i="8"/>
  <c r="H51" i="7"/>
  <c r="H51" i="12"/>
  <c r="H51" i="10"/>
  <c r="U51" i="10" s="1"/>
  <c r="H51" i="8"/>
  <c r="L52" i="7"/>
  <c r="L52" i="12"/>
  <c r="L52" i="10"/>
  <c r="L52" i="8"/>
  <c r="D54" i="7"/>
  <c r="D54" i="12"/>
  <c r="D54" i="10"/>
  <c r="Q54" i="10" s="1"/>
  <c r="D54" i="8"/>
  <c r="H55" i="7"/>
  <c r="H55" i="12"/>
  <c r="H55" i="10"/>
  <c r="H55" i="8"/>
  <c r="B4" i="7"/>
  <c r="D7" i="7"/>
  <c r="F11" i="7"/>
  <c r="E15" i="7"/>
  <c r="K22" i="7"/>
  <c r="B27" i="7"/>
  <c r="L30" i="7"/>
  <c r="L33" i="7"/>
  <c r="B37" i="7"/>
  <c r="G44" i="7"/>
  <c r="E48" i="7"/>
  <c r="L55" i="7"/>
  <c r="BC2" i="7"/>
  <c r="W2" i="7"/>
  <c r="AG2" i="7"/>
  <c r="AW2" i="7"/>
  <c r="BU2" i="7"/>
  <c r="N16" i="7"/>
  <c r="CA2" i="7"/>
  <c r="AB2" i="7"/>
  <c r="AZ2" i="7"/>
  <c r="J46" i="7"/>
  <c r="AC2" i="7"/>
  <c r="BI2" i="7"/>
  <c r="T35" i="7"/>
  <c r="AD2" i="7"/>
  <c r="BO2" i="7"/>
  <c r="J24" i="7"/>
  <c r="AM2" i="7"/>
  <c r="AN2" i="7"/>
  <c r="Q2" i="7"/>
  <c r="R2" i="7"/>
  <c r="AQ2" i="7"/>
  <c r="AL2" i="7"/>
  <c r="V2" i="7"/>
  <c r="M13" i="7"/>
  <c r="M35" i="7"/>
  <c r="M46" i="7"/>
  <c r="M24" i="7"/>
  <c r="B35" i="7"/>
  <c r="B46" i="7"/>
  <c r="B24" i="7"/>
  <c r="B13" i="7"/>
  <c r="Z13" i="7"/>
  <c r="C35" i="7"/>
  <c r="P35" i="7"/>
  <c r="Z35" i="7"/>
  <c r="C46" i="7"/>
  <c r="C24" i="7"/>
  <c r="P46" i="7"/>
  <c r="P24" i="7"/>
  <c r="Z46" i="7"/>
  <c r="Z24" i="7"/>
  <c r="C13" i="7"/>
  <c r="P13" i="7"/>
  <c r="AE35" i="7"/>
  <c r="AX24" i="7"/>
  <c r="H46" i="7"/>
  <c r="H24" i="7"/>
  <c r="U46" i="7"/>
  <c r="U24" i="7"/>
  <c r="AO35" i="7"/>
  <c r="AE46" i="7"/>
  <c r="AE24" i="7"/>
  <c r="AX13" i="7"/>
  <c r="H13" i="7"/>
  <c r="U13" i="7"/>
  <c r="AO46" i="7"/>
  <c r="AO24" i="7"/>
  <c r="AE13" i="7"/>
  <c r="H35" i="7"/>
  <c r="U35" i="7"/>
  <c r="AO13" i="7"/>
  <c r="AX2" i="7"/>
  <c r="U2" i="7"/>
  <c r="AE2" i="7"/>
  <c r="Z2" i="7"/>
  <c r="I46" i="7"/>
  <c r="I24" i="7"/>
  <c r="V46" i="7"/>
  <c r="V24" i="7"/>
  <c r="AP35" i="7"/>
  <c r="AF46" i="7"/>
  <c r="AF24" i="7"/>
  <c r="AY13" i="7"/>
  <c r="I13" i="7"/>
  <c r="V13" i="7"/>
  <c r="AP46" i="7"/>
  <c r="AP24" i="7"/>
  <c r="AF13" i="7"/>
  <c r="I35" i="7"/>
  <c r="V35" i="7"/>
  <c r="AP13" i="7"/>
  <c r="AF35" i="7"/>
  <c r="AY2" i="7"/>
  <c r="AY24" i="7"/>
  <c r="AF2" i="7"/>
  <c r="CG2" i="7"/>
  <c r="AA13" i="7"/>
  <c r="D35" i="7"/>
  <c r="Q35" i="7"/>
  <c r="AK13" i="7"/>
  <c r="AA35" i="7"/>
  <c r="AT24" i="7"/>
  <c r="D46" i="7"/>
  <c r="D24" i="7"/>
  <c r="Q46" i="7"/>
  <c r="Q24" i="7"/>
  <c r="AK35" i="7"/>
  <c r="AA46" i="7"/>
  <c r="AA24" i="7"/>
  <c r="AT13" i="7"/>
  <c r="D13" i="7"/>
  <c r="Q13" i="7"/>
  <c r="AK46" i="7"/>
  <c r="AK2" i="7"/>
  <c r="AK24" i="7"/>
  <c r="AT2" i="7"/>
  <c r="AH46" i="7"/>
  <c r="AH24" i="7"/>
  <c r="K13" i="7"/>
  <c r="X13" i="7"/>
  <c r="AH13" i="7"/>
  <c r="K35" i="7"/>
  <c r="X35" i="7"/>
  <c r="AH35" i="7"/>
  <c r="K46" i="7"/>
  <c r="K24" i="7"/>
  <c r="X46" i="7"/>
  <c r="X2" i="7"/>
  <c r="X24" i="7"/>
  <c r="L13" i="7"/>
  <c r="L35" i="7"/>
  <c r="L46" i="7"/>
  <c r="L24" i="7"/>
  <c r="E35" i="7"/>
  <c r="R35" i="7"/>
  <c r="AL13" i="7"/>
  <c r="AB35" i="7"/>
  <c r="AU24" i="7"/>
  <c r="E46" i="7"/>
  <c r="E24" i="7"/>
  <c r="R46" i="7"/>
  <c r="R24" i="7"/>
  <c r="AL35" i="7"/>
  <c r="AB46" i="7"/>
  <c r="AB24" i="7"/>
  <c r="AU13" i="7"/>
  <c r="E13" i="7"/>
  <c r="R13" i="7"/>
  <c r="AL46" i="7"/>
  <c r="AL24" i="7"/>
  <c r="S35" i="7"/>
  <c r="AM13" i="7"/>
  <c r="AC35" i="7"/>
  <c r="AV24" i="7"/>
  <c r="F46" i="7"/>
  <c r="F24" i="7"/>
  <c r="S46" i="7"/>
  <c r="S24" i="7"/>
  <c r="AM35" i="7"/>
  <c r="AC46" i="7"/>
  <c r="AC24" i="7"/>
  <c r="AV13" i="7"/>
  <c r="F13" i="7"/>
  <c r="S13" i="7"/>
  <c r="AM46" i="7"/>
  <c r="AM24" i="7"/>
  <c r="AC13" i="7"/>
  <c r="AN13" i="7"/>
  <c r="AD35" i="7"/>
  <c r="AW24" i="7"/>
  <c r="G46" i="7"/>
  <c r="G24" i="7"/>
  <c r="T46" i="7"/>
  <c r="T24" i="7"/>
  <c r="AN35" i="7"/>
  <c r="AD46" i="7"/>
  <c r="AD24" i="7"/>
  <c r="AW13" i="7"/>
  <c r="G13" i="7"/>
  <c r="T13" i="7"/>
  <c r="AN46" i="7"/>
  <c r="AN24" i="7"/>
  <c r="AD13" i="7"/>
  <c r="G35" i="7"/>
  <c r="AV2" i="7"/>
  <c r="W46" i="7"/>
  <c r="W24" i="7"/>
  <c r="AQ35" i="7"/>
  <c r="AG46" i="7"/>
  <c r="AG24" i="7"/>
  <c r="AZ13" i="7"/>
  <c r="J13" i="7"/>
  <c r="W13" i="7"/>
  <c r="AQ46" i="7"/>
  <c r="AQ24" i="7"/>
  <c r="AG13" i="7"/>
  <c r="J35" i="7"/>
  <c r="W35" i="7"/>
  <c r="AQ13" i="7"/>
  <c r="AG35" i="7"/>
  <c r="AZ24" i="7"/>
  <c r="AB13" i="7"/>
  <c r="F35" i="7"/>
  <c r="X21" i="7"/>
  <c r="S19" i="7"/>
  <c r="X8" i="7" l="1"/>
  <c r="AH8" i="7" s="1"/>
  <c r="W10" i="7"/>
  <c r="AG10" i="7" s="1"/>
  <c r="P54" i="7"/>
  <c r="S53" i="7"/>
  <c r="Q49" i="7"/>
  <c r="Q52" i="7"/>
  <c r="V49" i="7"/>
  <c r="U51" i="7"/>
  <c r="V53" i="7"/>
  <c r="U54" i="7"/>
  <c r="X50" i="7"/>
  <c r="T50" i="7"/>
  <c r="V54" i="7"/>
  <c r="V52" i="7"/>
  <c r="R53" i="7"/>
  <c r="Q54" i="7"/>
  <c r="T51" i="7"/>
  <c r="S50" i="7"/>
  <c r="X52" i="7"/>
  <c r="AH52" i="7" s="1"/>
  <c r="W50" i="7"/>
  <c r="AG9" i="10"/>
  <c r="W9" i="12"/>
  <c r="AG9" i="12" s="1"/>
  <c r="AZ38" i="8"/>
  <c r="R7" i="8"/>
  <c r="S5" i="8"/>
  <c r="V9" i="8"/>
  <c r="W30" i="12"/>
  <c r="AL16" i="10"/>
  <c r="T38" i="8"/>
  <c r="AN16" i="10"/>
  <c r="AE5" i="10"/>
  <c r="P27" i="12"/>
  <c r="T9" i="12"/>
  <c r="AD9" i="12" s="1"/>
  <c r="W29" i="10"/>
  <c r="T40" i="8"/>
  <c r="R27" i="12"/>
  <c r="V9" i="12"/>
  <c r="AF9" i="12" s="1"/>
  <c r="T20" i="8"/>
  <c r="W10" i="8"/>
  <c r="P6" i="8"/>
  <c r="T49" i="8"/>
  <c r="V38" i="8"/>
  <c r="U16" i="12"/>
  <c r="R30" i="12"/>
  <c r="S9" i="8"/>
  <c r="X38" i="10"/>
  <c r="T49" i="7"/>
  <c r="W18" i="10"/>
  <c r="X53" i="7"/>
  <c r="S29" i="12"/>
  <c r="S6" i="12"/>
  <c r="AC6" i="12" s="1"/>
  <c r="V7" i="8"/>
  <c r="U27" i="12"/>
  <c r="R42" i="8"/>
  <c r="W32" i="10"/>
  <c r="AF5" i="10"/>
  <c r="R54" i="8"/>
  <c r="BB7" i="8"/>
  <c r="BA40" i="8"/>
  <c r="AG7" i="10"/>
  <c r="AF9" i="10"/>
  <c r="R40" i="10"/>
  <c r="P40" i="8"/>
  <c r="AU40" i="8" s="1"/>
  <c r="X20" i="10"/>
  <c r="R7" i="12"/>
  <c r="AB7" i="12" s="1"/>
  <c r="V17" i="8"/>
  <c r="AE10" i="10"/>
  <c r="R10" i="12"/>
  <c r="AB10" i="12" s="1"/>
  <c r="X52" i="10"/>
  <c r="W27" i="12"/>
  <c r="V42" i="8"/>
  <c r="T8" i="8"/>
  <c r="W5" i="12"/>
  <c r="AG5" i="12" s="1"/>
  <c r="N49" i="8"/>
  <c r="W41" i="8"/>
  <c r="R52" i="8"/>
  <c r="T52" i="8"/>
  <c r="T6" i="8"/>
  <c r="T39" i="8"/>
  <c r="AF7" i="10"/>
  <c r="T16" i="10"/>
  <c r="T42" i="8"/>
  <c r="R42" i="10"/>
  <c r="T31" i="10"/>
  <c r="W32" i="12"/>
  <c r="P42" i="8"/>
  <c r="U28" i="12"/>
  <c r="P31" i="10"/>
  <c r="R39" i="12"/>
  <c r="V17" i="12"/>
  <c r="S51" i="10"/>
  <c r="S28" i="12"/>
  <c r="N27" i="10"/>
  <c r="S49" i="8"/>
  <c r="P39" i="8"/>
  <c r="V42" i="10"/>
  <c r="N49" i="10"/>
  <c r="T52" i="10"/>
  <c r="AD6" i="10"/>
  <c r="N38" i="7"/>
  <c r="W43" i="7" s="1"/>
  <c r="AG43" i="7" s="1"/>
  <c r="AW9" i="8"/>
  <c r="P16" i="12"/>
  <c r="Z16" i="12" s="1"/>
  <c r="U9" i="8"/>
  <c r="P50" i="7"/>
  <c r="W31" i="12"/>
  <c r="P9" i="12"/>
  <c r="Z9" i="12" s="1"/>
  <c r="T53" i="7"/>
  <c r="W50" i="8"/>
  <c r="X43" i="8"/>
  <c r="R43" i="8"/>
  <c r="U17" i="8"/>
  <c r="P5" i="8"/>
  <c r="S10" i="8"/>
  <c r="N16" i="8"/>
  <c r="Q20" i="8" s="1"/>
  <c r="U43" i="10"/>
  <c r="U50" i="10"/>
  <c r="U31" i="8"/>
  <c r="U8" i="8"/>
  <c r="P30" i="10"/>
  <c r="N16" i="12"/>
  <c r="W20" i="12" s="1"/>
  <c r="AE6" i="10"/>
  <c r="AU7" i="8"/>
  <c r="T9" i="8"/>
  <c r="S31" i="12"/>
  <c r="X9" i="8"/>
  <c r="X5" i="8"/>
  <c r="S38" i="12"/>
  <c r="V43" i="8"/>
  <c r="U5" i="8"/>
  <c r="AG10" i="10"/>
  <c r="P10" i="8"/>
  <c r="R17" i="12"/>
  <c r="W51" i="7"/>
  <c r="U28" i="10"/>
  <c r="P8" i="8"/>
  <c r="X40" i="8"/>
  <c r="AG5" i="10"/>
  <c r="W40" i="8"/>
  <c r="U32" i="10"/>
  <c r="T51" i="8"/>
  <c r="V21" i="8"/>
  <c r="X6" i="8"/>
  <c r="V29" i="8"/>
  <c r="AO16" i="10"/>
  <c r="AF6" i="10"/>
  <c r="V19" i="12"/>
  <c r="AF19" i="12" s="1"/>
  <c r="T7" i="12"/>
  <c r="AD7" i="12" s="1"/>
  <c r="V5" i="12"/>
  <c r="AF5" i="12" s="1"/>
  <c r="U29" i="12"/>
  <c r="X31" i="12"/>
  <c r="AW40" i="8"/>
  <c r="W43" i="8"/>
  <c r="T27" i="12"/>
  <c r="AD9" i="10"/>
  <c r="W29" i="8"/>
  <c r="Q5" i="8"/>
  <c r="X30" i="8"/>
  <c r="R39" i="8"/>
  <c r="X10" i="8"/>
  <c r="S53" i="8"/>
  <c r="R51" i="10"/>
  <c r="AF10" i="10"/>
  <c r="X42" i="8"/>
  <c r="W42" i="12"/>
  <c r="S8" i="8"/>
  <c r="R31" i="10"/>
  <c r="V41" i="8"/>
  <c r="T10" i="12"/>
  <c r="AD10" i="12" s="1"/>
  <c r="R41" i="8"/>
  <c r="Q38" i="7"/>
  <c r="V31" i="10"/>
  <c r="X16" i="10"/>
  <c r="Q49" i="10"/>
  <c r="Q7" i="8"/>
  <c r="P53" i="8"/>
  <c r="V39" i="10"/>
  <c r="R8" i="8"/>
  <c r="W21" i="10"/>
  <c r="P50" i="8"/>
  <c r="R20" i="8"/>
  <c r="T5" i="8"/>
  <c r="W6" i="8"/>
  <c r="U39" i="7"/>
  <c r="N27" i="7"/>
  <c r="R20" i="10"/>
  <c r="AM16" i="10"/>
  <c r="AD5" i="10"/>
  <c r="S53" i="10"/>
  <c r="P19" i="8"/>
  <c r="S39" i="8"/>
  <c r="Q31" i="10"/>
  <c r="P43" i="12"/>
  <c r="Z43" i="12" s="1"/>
  <c r="R5" i="12"/>
  <c r="AB5" i="12" s="1"/>
  <c r="Q41" i="12"/>
  <c r="P50" i="10"/>
  <c r="R10" i="8"/>
  <c r="X50" i="8"/>
  <c r="X9" i="12"/>
  <c r="AH9" i="12" s="1"/>
  <c r="X53" i="10"/>
  <c r="X30" i="10"/>
  <c r="X7" i="8"/>
  <c r="Q42" i="8"/>
  <c r="S40" i="12"/>
  <c r="S29" i="8"/>
  <c r="Q21" i="8"/>
  <c r="S6" i="8"/>
  <c r="V38" i="10"/>
  <c r="X5" i="12"/>
  <c r="AH5" i="12" s="1"/>
  <c r="V32" i="10"/>
  <c r="U7" i="8"/>
  <c r="X43" i="10"/>
  <c r="T38" i="10"/>
  <c r="X32" i="10"/>
  <c r="V51" i="10"/>
  <c r="V20" i="10"/>
  <c r="W52" i="10"/>
  <c r="Q43" i="8"/>
  <c r="W29" i="12"/>
  <c r="Q20" i="12"/>
  <c r="P6" i="12"/>
  <c r="Z6" i="12" s="1"/>
  <c r="X38" i="8"/>
  <c r="S41" i="8"/>
  <c r="P10" i="12"/>
  <c r="Z10" i="12" s="1"/>
  <c r="W5" i="8"/>
  <c r="Q28" i="12"/>
  <c r="U10" i="8"/>
  <c r="Q5" i="12"/>
  <c r="AA5" i="12" s="1"/>
  <c r="AB10" i="10"/>
  <c r="U30" i="10"/>
  <c r="X50" i="10"/>
  <c r="T43" i="8"/>
  <c r="U19" i="8"/>
  <c r="Q42" i="10"/>
  <c r="S29" i="10"/>
  <c r="Q21" i="10"/>
  <c r="AC6" i="10"/>
  <c r="P40" i="12"/>
  <c r="W19" i="12"/>
  <c r="N38" i="12"/>
  <c r="V43" i="12" s="1"/>
  <c r="V32" i="12"/>
  <c r="P17" i="8"/>
  <c r="R53" i="10"/>
  <c r="T38" i="12"/>
  <c r="T19" i="8"/>
  <c r="S42" i="8"/>
  <c r="U27" i="10"/>
  <c r="X32" i="12"/>
  <c r="W32" i="8"/>
  <c r="V51" i="12"/>
  <c r="AF51" i="12" s="1"/>
  <c r="P29" i="12"/>
  <c r="U39" i="8"/>
  <c r="T39" i="10"/>
  <c r="V7" i="12"/>
  <c r="AF7" i="12" s="1"/>
  <c r="R6" i="8"/>
  <c r="T42" i="10"/>
  <c r="V27" i="10"/>
  <c r="R42" i="12"/>
  <c r="T31" i="12"/>
  <c r="AD31" i="12" s="1"/>
  <c r="P42" i="10"/>
  <c r="U32" i="8"/>
  <c r="W17" i="8"/>
  <c r="AE9" i="10"/>
  <c r="S49" i="10"/>
  <c r="P39" i="10"/>
  <c r="V6" i="8"/>
  <c r="W54" i="10"/>
  <c r="T8" i="12"/>
  <c r="AD8" i="12" s="1"/>
  <c r="W41" i="12"/>
  <c r="Q9" i="8"/>
  <c r="R29" i="10"/>
  <c r="U53" i="10"/>
  <c r="V19" i="10"/>
  <c r="P38" i="8"/>
  <c r="T52" i="12"/>
  <c r="U39" i="10"/>
  <c r="U43" i="8"/>
  <c r="AB6" i="10"/>
  <c r="T42" i="12"/>
  <c r="AD42" i="12" s="1"/>
  <c r="V27" i="12"/>
  <c r="N27" i="12"/>
  <c r="U30" i="12" s="1"/>
  <c r="U50" i="8"/>
  <c r="V16" i="10"/>
  <c r="W40" i="10"/>
  <c r="W17" i="12"/>
  <c r="V21" i="10"/>
  <c r="U17" i="10"/>
  <c r="P19" i="10"/>
  <c r="S40" i="8"/>
  <c r="S17" i="12"/>
  <c r="P51" i="8"/>
  <c r="P28" i="10"/>
  <c r="Z4" i="10"/>
  <c r="AB7" i="10" s="1"/>
  <c r="P52" i="10"/>
  <c r="R18" i="10"/>
  <c r="Q38" i="8"/>
  <c r="AC10" i="10"/>
  <c r="Q6" i="8"/>
  <c r="N16" i="10"/>
  <c r="U43" i="12"/>
  <c r="V50" i="8"/>
  <c r="P41" i="8"/>
  <c r="U31" i="10"/>
  <c r="W16" i="8"/>
  <c r="AE8" i="10"/>
  <c r="T54" i="8"/>
  <c r="P49" i="10"/>
  <c r="P30" i="12"/>
  <c r="U32" i="12"/>
  <c r="Q8" i="8"/>
  <c r="S18" i="8"/>
  <c r="P20" i="10"/>
  <c r="N27" i="8"/>
  <c r="Q27" i="8" s="1"/>
  <c r="Q32" i="12"/>
  <c r="W40" i="12"/>
  <c r="S16" i="8"/>
  <c r="AA8" i="10"/>
  <c r="X29" i="12"/>
  <c r="V21" i="12"/>
  <c r="R16" i="12"/>
  <c r="AB16" i="12" s="1"/>
  <c r="X27" i="12"/>
  <c r="W8" i="8"/>
  <c r="S54" i="8"/>
  <c r="U40" i="8"/>
  <c r="S32" i="10"/>
  <c r="X19" i="8"/>
  <c r="S18" i="10"/>
  <c r="U42" i="8"/>
  <c r="P43" i="8"/>
  <c r="V29" i="12"/>
  <c r="P20" i="12"/>
  <c r="Z20" i="12" s="1"/>
  <c r="R5" i="8"/>
  <c r="T30" i="10"/>
  <c r="Q41" i="8"/>
  <c r="P19" i="12"/>
  <c r="S40" i="10"/>
  <c r="V49" i="10"/>
  <c r="W42" i="8"/>
  <c r="T10" i="8"/>
  <c r="P5" i="12"/>
  <c r="Z5" i="12" s="1"/>
  <c r="P52" i="12"/>
  <c r="R18" i="12"/>
  <c r="AB18" i="12" s="1"/>
  <c r="Q38" i="10"/>
  <c r="U41" i="8"/>
  <c r="S10" i="12"/>
  <c r="AC10" i="12" s="1"/>
  <c r="V53" i="8"/>
  <c r="AA6" i="10"/>
  <c r="V50" i="10"/>
  <c r="P41" i="10"/>
  <c r="Z37" i="10" s="1"/>
  <c r="U31" i="12"/>
  <c r="W16" i="10"/>
  <c r="T54" i="10"/>
  <c r="U20" i="8"/>
  <c r="Q27" i="12"/>
  <c r="X27" i="10"/>
  <c r="V52" i="10"/>
  <c r="V29" i="10"/>
  <c r="V6" i="12"/>
  <c r="AF6" i="12" s="1"/>
  <c r="T30" i="8"/>
  <c r="V49" i="8"/>
  <c r="S16" i="10"/>
  <c r="Q8" i="12"/>
  <c r="AA8" i="12" s="1"/>
  <c r="AG8" i="10"/>
  <c r="S54" i="10"/>
  <c r="X17" i="8"/>
  <c r="S32" i="12"/>
  <c r="X19" i="10"/>
  <c r="U42" i="10"/>
  <c r="P43" i="10"/>
  <c r="R28" i="8"/>
  <c r="X18" i="8"/>
  <c r="V10" i="8"/>
  <c r="T30" i="12"/>
  <c r="Q41" i="10"/>
  <c r="N49" i="12"/>
  <c r="W42" i="10"/>
  <c r="V18" i="8"/>
  <c r="AD10" i="10"/>
  <c r="U41" i="10"/>
  <c r="V53" i="10"/>
  <c r="Q52" i="10"/>
  <c r="P41" i="12"/>
  <c r="V31" i="8"/>
  <c r="V8" i="8"/>
  <c r="Q49" i="8"/>
  <c r="W39" i="8"/>
  <c r="W16" i="12"/>
  <c r="AG16" i="12" s="1"/>
  <c r="V39" i="8"/>
  <c r="X28" i="10"/>
  <c r="P7" i="12"/>
  <c r="Z7" i="12" s="1"/>
  <c r="U20" i="10"/>
  <c r="Q16" i="10"/>
  <c r="AP16" i="10"/>
  <c r="R28" i="12"/>
  <c r="X18" i="12"/>
  <c r="V10" i="12"/>
  <c r="AF10" i="12" s="1"/>
  <c r="X54" i="8"/>
  <c r="W28" i="10"/>
  <c r="S21" i="10"/>
  <c r="X42" i="10"/>
  <c r="Q10" i="8"/>
  <c r="AC8" i="10"/>
  <c r="R31" i="12"/>
  <c r="X49" i="8"/>
  <c r="V41" i="10"/>
  <c r="W49" i="10"/>
  <c r="Q40" i="8"/>
  <c r="P21" i="10"/>
  <c r="W38" i="8"/>
  <c r="T7" i="8"/>
  <c r="R49" i="8"/>
  <c r="X39" i="8"/>
  <c r="V31" i="12"/>
  <c r="X16" i="12"/>
  <c r="V8" i="12"/>
  <c r="AF8" i="12" s="1"/>
  <c r="U54" i="8"/>
  <c r="Q30" i="12"/>
  <c r="W20" i="8"/>
  <c r="AA7" i="10"/>
  <c r="P53" i="10"/>
  <c r="V39" i="12"/>
  <c r="S50" i="10"/>
  <c r="AB8" i="10"/>
  <c r="R21" i="7"/>
  <c r="S39" i="12"/>
  <c r="T28" i="12"/>
  <c r="R20" i="12"/>
  <c r="X10" i="12"/>
  <c r="AH10" i="12" s="1"/>
  <c r="T5" i="12"/>
  <c r="AD5" i="12" s="1"/>
  <c r="S7" i="8"/>
  <c r="V5" i="8"/>
  <c r="Q39" i="8"/>
  <c r="U21" i="8"/>
  <c r="Q16" i="12"/>
  <c r="X41" i="8"/>
  <c r="X54" i="10"/>
  <c r="W28" i="12"/>
  <c r="U52" i="10"/>
  <c r="U29" i="8"/>
  <c r="S21" i="12"/>
  <c r="AC21" i="12" s="1"/>
  <c r="U6" i="8"/>
  <c r="T18" i="8"/>
  <c r="AA10" i="10"/>
  <c r="X31" i="8"/>
  <c r="X8" i="8"/>
  <c r="X49" i="10"/>
  <c r="V41" i="12"/>
  <c r="P32" i="8"/>
  <c r="P9" i="8"/>
  <c r="W51" i="8"/>
  <c r="Q19" i="10"/>
  <c r="P21" i="12"/>
  <c r="Z21" i="12" s="1"/>
  <c r="W38" i="10"/>
  <c r="T53" i="10"/>
  <c r="AD7" i="10"/>
  <c r="R49" i="10"/>
  <c r="X39" i="10"/>
  <c r="U54" i="10"/>
  <c r="S38" i="8"/>
  <c r="W20" i="10"/>
  <c r="Q7" i="12"/>
  <c r="AA7" i="12" s="1"/>
  <c r="P53" i="12"/>
  <c r="R38" i="8"/>
  <c r="W9" i="8"/>
  <c r="R8" i="12"/>
  <c r="AB8" i="12" s="1"/>
  <c r="P51" i="7"/>
  <c r="S52" i="7"/>
  <c r="X28" i="7"/>
  <c r="R49" i="7"/>
  <c r="U52" i="7"/>
  <c r="S51" i="7"/>
  <c r="R54" i="7"/>
  <c r="W54" i="7"/>
  <c r="AG54" i="7" s="1"/>
  <c r="W53" i="7"/>
  <c r="T52" i="7"/>
  <c r="P53" i="7"/>
  <c r="U50" i="7"/>
  <c r="R51" i="7"/>
  <c r="Q51" i="7"/>
  <c r="Q50" i="7"/>
  <c r="V50" i="7"/>
  <c r="W49" i="7"/>
  <c r="P49" i="7"/>
  <c r="W52" i="7"/>
  <c r="R52" i="7"/>
  <c r="U49" i="7"/>
  <c r="S49" i="7"/>
  <c r="S54" i="7"/>
  <c r="AC54" i="7" s="1"/>
  <c r="X49" i="7"/>
  <c r="P52" i="7"/>
  <c r="X51" i="7"/>
  <c r="U53" i="7"/>
  <c r="Q53" i="7"/>
  <c r="T54" i="7"/>
  <c r="P21" i="7"/>
  <c r="Z21" i="7" s="1"/>
  <c r="U21" i="7"/>
  <c r="X19" i="7"/>
  <c r="AH19" i="7" s="1"/>
  <c r="S16" i="7"/>
  <c r="W17" i="7"/>
  <c r="X18" i="7"/>
  <c r="S17" i="7"/>
  <c r="R17" i="7"/>
  <c r="V21" i="7"/>
  <c r="T18" i="7"/>
  <c r="Q18" i="7"/>
  <c r="V16" i="7"/>
  <c r="P20" i="7"/>
  <c r="Q20" i="7"/>
  <c r="R19" i="7"/>
  <c r="U19" i="7"/>
  <c r="X16" i="7"/>
  <c r="T19" i="7"/>
  <c r="V18" i="7"/>
  <c r="X17" i="7"/>
  <c r="V20" i="7"/>
  <c r="R20" i="7"/>
  <c r="W18" i="7"/>
  <c r="Q16" i="7"/>
  <c r="P16" i="7"/>
  <c r="X20" i="7"/>
  <c r="S21" i="7"/>
  <c r="W21" i="7"/>
  <c r="AG21" i="7" s="1"/>
  <c r="Q21" i="7"/>
  <c r="P17" i="7"/>
  <c r="R16" i="7"/>
  <c r="Q19" i="7"/>
  <c r="P19" i="7"/>
  <c r="T17" i="7"/>
  <c r="AD17" i="7" s="1"/>
  <c r="U20" i="7"/>
  <c r="AE20" i="7" s="1"/>
  <c r="T16" i="7"/>
  <c r="S10" i="7"/>
  <c r="AC10" i="7" s="1"/>
  <c r="T21" i="7"/>
  <c r="S18" i="7"/>
  <c r="U17" i="7"/>
  <c r="U18" i="7"/>
  <c r="P18" i="7"/>
  <c r="Q17" i="7"/>
  <c r="V19" i="7"/>
  <c r="W16" i="7"/>
  <c r="S20" i="7"/>
  <c r="T20" i="7"/>
  <c r="R18" i="7"/>
  <c r="W20" i="7"/>
  <c r="X10" i="7"/>
  <c r="AH10" i="7" s="1"/>
  <c r="W19" i="7"/>
  <c r="Q7" i="7"/>
  <c r="AA7" i="7" s="1"/>
  <c r="P10" i="7"/>
  <c r="V17" i="7"/>
  <c r="W27" i="7"/>
  <c r="T8" i="7"/>
  <c r="AD8" i="7" s="1"/>
  <c r="W5" i="7"/>
  <c r="AG5" i="7" s="1"/>
  <c r="V6" i="7"/>
  <c r="AF6" i="7" s="1"/>
  <c r="V9" i="7"/>
  <c r="AF9" i="7" s="1"/>
  <c r="W32" i="7"/>
  <c r="AG32" i="7" s="1"/>
  <c r="Q30" i="7"/>
  <c r="P27" i="7"/>
  <c r="U31" i="7"/>
  <c r="R6" i="7"/>
  <c r="AB6" i="7" s="1"/>
  <c r="T28" i="7"/>
  <c r="V29" i="7"/>
  <c r="V31" i="7"/>
  <c r="AF31" i="7" s="1"/>
  <c r="X27" i="7"/>
  <c r="R31" i="7"/>
  <c r="R27" i="7"/>
  <c r="X32" i="7"/>
  <c r="AH32" i="7" s="1"/>
  <c r="R28" i="7"/>
  <c r="AB17" i="7"/>
  <c r="R38" i="7"/>
  <c r="U8" i="7"/>
  <c r="AE8" i="7" s="1"/>
  <c r="X31" i="7"/>
  <c r="W30" i="7"/>
  <c r="Q5" i="7"/>
  <c r="AA5" i="7" s="1"/>
  <c r="P30" i="7"/>
  <c r="R10" i="7"/>
  <c r="S9" i="7"/>
  <c r="AC9" i="7" s="1"/>
  <c r="S8" i="7"/>
  <c r="AC8" i="7" s="1"/>
  <c r="T7" i="7"/>
  <c r="S6" i="7"/>
  <c r="AC6" i="7" s="1"/>
  <c r="T40" i="7"/>
  <c r="Q41" i="7"/>
  <c r="V5" i="7"/>
  <c r="AF49" i="7" s="1"/>
  <c r="T10" i="7"/>
  <c r="AD54" i="7" s="1"/>
  <c r="U9" i="7"/>
  <c r="W8" i="7"/>
  <c r="AG8" i="7" s="1"/>
  <c r="U6" i="7"/>
  <c r="R9" i="7"/>
  <c r="AB9" i="7" s="1"/>
  <c r="P7" i="7"/>
  <c r="Q9" i="7"/>
  <c r="V8" i="7"/>
  <c r="AF8" i="7" s="1"/>
  <c r="R8" i="7"/>
  <c r="AB8" i="7" s="1"/>
  <c r="W7" i="7"/>
  <c r="AG7" i="7" s="1"/>
  <c r="P6" i="7"/>
  <c r="T6" i="7"/>
  <c r="AD6" i="7" s="1"/>
  <c r="P5" i="7"/>
  <c r="Z49" i="7" s="1"/>
  <c r="X9" i="7"/>
  <c r="AH53" i="7" s="1"/>
  <c r="S7" i="7"/>
  <c r="AC18" i="7" s="1"/>
  <c r="R7" i="7"/>
  <c r="AB51" i="7" s="1"/>
  <c r="X6" i="7"/>
  <c r="AH50" i="7" s="1"/>
  <c r="U7" i="7"/>
  <c r="T5" i="7"/>
  <c r="Q8" i="7"/>
  <c r="V7" i="7"/>
  <c r="AF7" i="7" s="1"/>
  <c r="S5" i="7"/>
  <c r="V10" i="7"/>
  <c r="AF10" i="7" s="1"/>
  <c r="P8" i="7"/>
  <c r="R5" i="7"/>
  <c r="AB16" i="7" s="1"/>
  <c r="W6" i="7"/>
  <c r="AG17" i="7" s="1"/>
  <c r="W9" i="7"/>
  <c r="U5" i="7"/>
  <c r="Q10" i="7"/>
  <c r="AA54" i="7" s="1"/>
  <c r="P9" i="7"/>
  <c r="X5" i="7"/>
  <c r="X7" i="7"/>
  <c r="U10" i="7"/>
  <c r="AE10" i="7" s="1"/>
  <c r="T31" i="7"/>
  <c r="S30" i="7"/>
  <c r="R29" i="7"/>
  <c r="Q28" i="7"/>
  <c r="R30" i="7"/>
  <c r="Q29" i="7"/>
  <c r="P28" i="7"/>
  <c r="P31" i="7"/>
  <c r="P32" i="7"/>
  <c r="Z32" i="7" s="1"/>
  <c r="X29" i="7"/>
  <c r="W28" i="7"/>
  <c r="W29" i="7"/>
  <c r="V28" i="7"/>
  <c r="Q6" i="7"/>
  <c r="T9" i="7"/>
  <c r="AD9" i="7" s="1"/>
  <c r="AF43" i="12" l="1"/>
  <c r="AF21" i="12"/>
  <c r="Z53" i="12"/>
  <c r="AC28" i="12"/>
  <c r="AF17" i="12"/>
  <c r="AC39" i="12"/>
  <c r="AG20" i="12"/>
  <c r="AH31" i="12"/>
  <c r="AD52" i="12"/>
  <c r="AC17" i="12"/>
  <c r="BC17" i="8"/>
  <c r="AC42" i="10"/>
  <c r="AD43" i="10"/>
  <c r="AA43" i="10"/>
  <c r="AG39" i="10"/>
  <c r="AA39" i="10"/>
  <c r="AB38" i="10"/>
  <c r="AE40" i="10"/>
  <c r="AC38" i="10"/>
  <c r="AC43" i="10"/>
  <c r="AG43" i="10"/>
  <c r="AE38" i="10"/>
  <c r="AF40" i="10"/>
  <c r="AB43" i="10"/>
  <c r="AA40" i="10"/>
  <c r="AF43" i="10"/>
  <c r="AG41" i="10"/>
  <c r="AB41" i="10"/>
  <c r="AD41" i="10"/>
  <c r="AD40" i="10"/>
  <c r="AC41" i="10"/>
  <c r="AB39" i="10"/>
  <c r="AC39" i="10"/>
  <c r="AV27" i="8"/>
  <c r="AV20" i="8"/>
  <c r="AA39" i="7"/>
  <c r="AX38" i="8"/>
  <c r="AD38" i="8"/>
  <c r="BC30" i="8"/>
  <c r="AY30" i="8"/>
  <c r="AV10" i="8"/>
  <c r="AY19" i="8"/>
  <c r="AY49" i="8"/>
  <c r="AZ29" i="8"/>
  <c r="BC54" i="8"/>
  <c r="AC49" i="7"/>
  <c r="AV8" i="8"/>
  <c r="BB5" i="8"/>
  <c r="U41" i="7"/>
  <c r="AE41" i="7" s="1"/>
  <c r="R43" i="7"/>
  <c r="AI41" i="8"/>
  <c r="BC41" i="8"/>
  <c r="AE41" i="10"/>
  <c r="X28" i="8"/>
  <c r="AX54" i="8"/>
  <c r="AD39" i="10"/>
  <c r="Z40" i="12"/>
  <c r="BC10" i="8"/>
  <c r="AU8" i="8"/>
  <c r="AZ17" i="8"/>
  <c r="Q53" i="12"/>
  <c r="X54" i="12"/>
  <c r="AH54" i="12" s="1"/>
  <c r="X50" i="12"/>
  <c r="X53" i="12"/>
  <c r="AH53" i="12" s="1"/>
  <c r="S49" i="12"/>
  <c r="S50" i="12"/>
  <c r="AC50" i="12" s="1"/>
  <c r="X49" i="12"/>
  <c r="AH49" i="12" s="1"/>
  <c r="W54" i="12"/>
  <c r="U50" i="12"/>
  <c r="V50" i="12"/>
  <c r="AF50" i="12" s="1"/>
  <c r="R51" i="12"/>
  <c r="AB51" i="12" s="1"/>
  <c r="Q51" i="12"/>
  <c r="AA51" i="12" s="1"/>
  <c r="T51" i="12"/>
  <c r="AD51" i="12" s="1"/>
  <c r="P51" i="12"/>
  <c r="Z51" i="12" s="1"/>
  <c r="R54" i="12"/>
  <c r="AB54" i="12" s="1"/>
  <c r="U51" i="12"/>
  <c r="U52" i="12"/>
  <c r="Q50" i="12"/>
  <c r="AZ54" i="8"/>
  <c r="V42" i="7"/>
  <c r="V41" i="7"/>
  <c r="AF41" i="7" s="1"/>
  <c r="AY16" i="12"/>
  <c r="AZ31" i="8"/>
  <c r="AW28" i="8"/>
  <c r="AG38" i="10"/>
  <c r="S52" i="12"/>
  <c r="AY20" i="8"/>
  <c r="BB51" i="8"/>
  <c r="AF39" i="12"/>
  <c r="AV40" i="8"/>
  <c r="AB40" i="8"/>
  <c r="S30" i="8"/>
  <c r="BB8" i="8"/>
  <c r="AZ43" i="8"/>
  <c r="S51" i="12"/>
  <c r="T49" i="12"/>
  <c r="AD49" i="12" s="1"/>
  <c r="AZ7" i="8"/>
  <c r="BC50" i="8"/>
  <c r="S28" i="7"/>
  <c r="AC28" i="7" s="1"/>
  <c r="V32" i="7"/>
  <c r="U29" i="7"/>
  <c r="S32" i="7"/>
  <c r="Q27" i="7"/>
  <c r="AA27" i="7" s="1"/>
  <c r="V27" i="7"/>
  <c r="X30" i="7"/>
  <c r="AH30" i="7" s="1"/>
  <c r="W31" i="7"/>
  <c r="T27" i="7"/>
  <c r="U27" i="7"/>
  <c r="U32" i="7"/>
  <c r="P29" i="7"/>
  <c r="S29" i="7"/>
  <c r="T32" i="7"/>
  <c r="S27" i="7"/>
  <c r="Q31" i="7"/>
  <c r="AA31" i="7" s="1"/>
  <c r="V30" i="7"/>
  <c r="AF30" i="7" s="1"/>
  <c r="S31" i="7"/>
  <c r="AC31" i="7" s="1"/>
  <c r="R32" i="7"/>
  <c r="U28" i="7"/>
  <c r="T30" i="7"/>
  <c r="AD30" i="7" s="1"/>
  <c r="Q32" i="7"/>
  <c r="Q52" i="12"/>
  <c r="AA52" i="12" s="1"/>
  <c r="T28" i="8"/>
  <c r="T32" i="8"/>
  <c r="AY39" i="8"/>
  <c r="BA9" i="8"/>
  <c r="AY54" i="8"/>
  <c r="T54" i="12"/>
  <c r="AD54" i="12" s="1"/>
  <c r="R52" i="12"/>
  <c r="AB52" i="12" s="1"/>
  <c r="W41" i="7"/>
  <c r="X42" i="7"/>
  <c r="W49" i="12"/>
  <c r="AG49" i="12" s="1"/>
  <c r="BB38" i="8"/>
  <c r="AZ20" i="8"/>
  <c r="AD38" i="10"/>
  <c r="AX53" i="8"/>
  <c r="BC40" i="8"/>
  <c r="AX49" i="8"/>
  <c r="AH21" i="7"/>
  <c r="T27" i="8"/>
  <c r="W31" i="8"/>
  <c r="P49" i="12"/>
  <c r="Z49" i="12" s="1"/>
  <c r="Z26" i="10"/>
  <c r="V40" i="7"/>
  <c r="AC38" i="8"/>
  <c r="AW38" i="8"/>
  <c r="AU9" i="8"/>
  <c r="AA9" i="8"/>
  <c r="AK9" i="8" s="1"/>
  <c r="AA16" i="12"/>
  <c r="AG49" i="10"/>
  <c r="AC40" i="10"/>
  <c r="AH27" i="12"/>
  <c r="AU51" i="8"/>
  <c r="V28" i="8"/>
  <c r="Z29" i="12"/>
  <c r="AX41" i="8"/>
  <c r="V53" i="12"/>
  <c r="AF53" i="12" s="1"/>
  <c r="X27" i="8"/>
  <c r="AB27" i="12"/>
  <c r="AX40" i="8"/>
  <c r="BB17" i="8"/>
  <c r="R50" i="12"/>
  <c r="AA41" i="12"/>
  <c r="W52" i="12"/>
  <c r="S28" i="8"/>
  <c r="AY52" i="8"/>
  <c r="AB30" i="12"/>
  <c r="AG29" i="10"/>
  <c r="R49" i="12"/>
  <c r="AB49" i="12" s="1"/>
  <c r="AW43" i="8"/>
  <c r="T53" i="12"/>
  <c r="AD53" i="12" s="1"/>
  <c r="BA17" i="8"/>
  <c r="AW54" i="8"/>
  <c r="AY40" i="8"/>
  <c r="AE40" i="8"/>
  <c r="W38" i="7"/>
  <c r="AF41" i="12"/>
  <c r="AV39" i="8"/>
  <c r="AB39" i="8"/>
  <c r="BB20" i="8"/>
  <c r="AF41" i="10"/>
  <c r="AG42" i="10"/>
  <c r="AU38" i="8"/>
  <c r="Z37" i="8"/>
  <c r="AE38" i="8" s="1"/>
  <c r="BB32" i="8"/>
  <c r="AH51" i="7"/>
  <c r="AH31" i="7"/>
  <c r="BA5" i="8"/>
  <c r="BC49" i="8"/>
  <c r="BA39" i="8"/>
  <c r="V49" i="12"/>
  <c r="AF49" i="12" s="1"/>
  <c r="BB16" i="8"/>
  <c r="Z15" i="10"/>
  <c r="AA19" i="10" s="1"/>
  <c r="AA42" i="10"/>
  <c r="AY5" i="8"/>
  <c r="AE5" i="8"/>
  <c r="AO5" i="8" s="1"/>
  <c r="AW41" i="8"/>
  <c r="AU10" i="8"/>
  <c r="V18" i="12"/>
  <c r="AF18" i="12" s="1"/>
  <c r="T20" i="12"/>
  <c r="AD20" i="12" s="1"/>
  <c r="U21" i="12"/>
  <c r="X20" i="12"/>
  <c r="AH20" i="12" s="1"/>
  <c r="T16" i="12"/>
  <c r="AD16" i="12" s="1"/>
  <c r="W18" i="12"/>
  <c r="T19" i="12"/>
  <c r="AD19" i="12" s="1"/>
  <c r="Q18" i="12"/>
  <c r="AA18" i="12" s="1"/>
  <c r="T21" i="12"/>
  <c r="AD21" i="12" s="1"/>
  <c r="P18" i="12"/>
  <c r="Z18" i="12" s="1"/>
  <c r="V16" i="12"/>
  <c r="AF16" i="12" s="1"/>
  <c r="T18" i="12"/>
  <c r="AD18" i="12" s="1"/>
  <c r="S16" i="12"/>
  <c r="U17" i="12"/>
  <c r="Q17" i="12"/>
  <c r="Q19" i="12"/>
  <c r="AA19" i="12" s="1"/>
  <c r="S20" i="12"/>
  <c r="R21" i="12"/>
  <c r="AB21" i="12" s="1"/>
  <c r="S19" i="12"/>
  <c r="R19" i="12"/>
  <c r="AB19" i="12" s="1"/>
  <c r="W21" i="12"/>
  <c r="U18" i="12"/>
  <c r="U20" i="12"/>
  <c r="U19" i="12"/>
  <c r="V20" i="12"/>
  <c r="AF20" i="12" s="1"/>
  <c r="X21" i="12"/>
  <c r="AH21" i="12" s="1"/>
  <c r="T17" i="12"/>
  <c r="X52" i="12"/>
  <c r="AW52" i="8"/>
  <c r="V54" i="12"/>
  <c r="AF54" i="12" s="1"/>
  <c r="Q49" i="12"/>
  <c r="AA49" i="12" s="1"/>
  <c r="BA49" i="8"/>
  <c r="AZ19" i="8"/>
  <c r="AW20" i="8"/>
  <c r="BA29" i="8"/>
  <c r="W39" i="7"/>
  <c r="U43" i="7"/>
  <c r="AE43" i="7" s="1"/>
  <c r="R39" i="7"/>
  <c r="AB39" i="7" s="1"/>
  <c r="U42" i="7"/>
  <c r="AE42" i="7" s="1"/>
  <c r="P38" i="7"/>
  <c r="R40" i="7"/>
  <c r="R42" i="7"/>
  <c r="AB42" i="7" s="1"/>
  <c r="W42" i="7"/>
  <c r="Q43" i="7"/>
  <c r="P43" i="7"/>
  <c r="P39" i="7"/>
  <c r="Z39" i="7" s="1"/>
  <c r="S42" i="7"/>
  <c r="V43" i="7"/>
  <c r="T43" i="7"/>
  <c r="AD43" i="7" s="1"/>
  <c r="P42" i="7"/>
  <c r="Z42" i="7" s="1"/>
  <c r="U40" i="7"/>
  <c r="AE40" i="7" s="1"/>
  <c r="T41" i="7"/>
  <c r="S41" i="7"/>
  <c r="AC41" i="7" s="1"/>
  <c r="V38" i="7"/>
  <c r="AF38" i="7" s="1"/>
  <c r="S40" i="7"/>
  <c r="Q40" i="7"/>
  <c r="AA40" i="7" s="1"/>
  <c r="Q39" i="7"/>
  <c r="X43" i="7"/>
  <c r="AH43" i="7" s="1"/>
  <c r="X40" i="7"/>
  <c r="U38" i="7"/>
  <c r="V39" i="7"/>
  <c r="W40" i="7"/>
  <c r="T42" i="7"/>
  <c r="S39" i="7"/>
  <c r="AC39" i="7" s="1"/>
  <c r="AE16" i="12"/>
  <c r="AB29" i="10"/>
  <c r="AX42" i="8"/>
  <c r="AD42" i="8"/>
  <c r="AE43" i="8"/>
  <c r="AY43" i="8"/>
  <c r="AV21" i="8"/>
  <c r="X19" i="12"/>
  <c r="AU50" i="8"/>
  <c r="AZ8" i="8"/>
  <c r="AF8" i="8"/>
  <c r="AP8" i="8" s="1"/>
  <c r="BB50" i="8"/>
  <c r="R53" i="8"/>
  <c r="P49" i="8"/>
  <c r="X52" i="8"/>
  <c r="U53" i="8"/>
  <c r="W53" i="8"/>
  <c r="V52" i="8"/>
  <c r="Q53" i="8"/>
  <c r="W52" i="8"/>
  <c r="X53" i="8"/>
  <c r="S51" i="8"/>
  <c r="P52" i="8"/>
  <c r="W49" i="8"/>
  <c r="T53" i="8"/>
  <c r="S50" i="8"/>
  <c r="U52" i="8"/>
  <c r="U49" i="8"/>
  <c r="U51" i="8"/>
  <c r="V54" i="8"/>
  <c r="Q50" i="8"/>
  <c r="V51" i="8"/>
  <c r="R50" i="8"/>
  <c r="P54" i="8"/>
  <c r="S52" i="8"/>
  <c r="Q52" i="8"/>
  <c r="R51" i="8"/>
  <c r="T50" i="8"/>
  <c r="P54" i="12"/>
  <c r="Z54" i="12" s="1"/>
  <c r="BA18" i="8"/>
  <c r="AZ32" i="8"/>
  <c r="Z53" i="7"/>
  <c r="AX16" i="8"/>
  <c r="AU32" i="8"/>
  <c r="S53" i="12"/>
  <c r="BA53" i="8"/>
  <c r="BA50" i="8"/>
  <c r="AB43" i="8"/>
  <c r="AV43" i="8"/>
  <c r="BB29" i="8"/>
  <c r="BA21" i="8"/>
  <c r="AD52" i="10"/>
  <c r="AN5" i="10"/>
  <c r="AN27" i="10" s="1"/>
  <c r="AG28" i="7"/>
  <c r="X38" i="7"/>
  <c r="AH38" i="7" s="1"/>
  <c r="S43" i="7"/>
  <c r="AC43" i="7" s="1"/>
  <c r="AA16" i="7"/>
  <c r="AY18" i="8"/>
  <c r="AH16" i="12"/>
  <c r="AV49" i="8"/>
  <c r="Q54" i="12"/>
  <c r="AG40" i="10"/>
  <c r="AV9" i="8"/>
  <c r="AB9" i="8"/>
  <c r="AL9" i="8" s="1"/>
  <c r="AD38" i="12"/>
  <c r="AW8" i="8"/>
  <c r="AX8" i="8"/>
  <c r="AD8" i="8"/>
  <c r="AN8" i="8" s="1"/>
  <c r="AY51" i="8"/>
  <c r="AC38" i="12"/>
  <c r="W51" i="12"/>
  <c r="AG51" i="12" s="1"/>
  <c r="AY8" i="8"/>
  <c r="AE8" i="8"/>
  <c r="AO8" i="8" s="1"/>
  <c r="AY41" i="8"/>
  <c r="X41" i="7"/>
  <c r="AH41" i="7" s="1"/>
  <c r="R53" i="12"/>
  <c r="P40" i="7"/>
  <c r="U30" i="7"/>
  <c r="T29" i="7"/>
  <c r="AD29" i="7" s="1"/>
  <c r="BA8" i="8"/>
  <c r="BC18" i="8"/>
  <c r="AF52" i="10"/>
  <c r="V52" i="12"/>
  <c r="AF52" i="12" s="1"/>
  <c r="T50" i="12"/>
  <c r="W53" i="12"/>
  <c r="AG53" i="12" s="1"/>
  <c r="AU19" i="8"/>
  <c r="AF39" i="10"/>
  <c r="AG42" i="12"/>
  <c r="X51" i="8"/>
  <c r="T39" i="7"/>
  <c r="AD39" i="7" s="1"/>
  <c r="AZ21" i="8"/>
  <c r="BC8" i="8"/>
  <c r="AI8" i="8"/>
  <c r="AS8" i="8" s="1"/>
  <c r="AW5" i="8"/>
  <c r="BC31" i="8"/>
  <c r="AA41" i="10"/>
  <c r="BA31" i="8"/>
  <c r="AA38" i="10"/>
  <c r="AF42" i="8"/>
  <c r="AZ42" i="8"/>
  <c r="W27" i="8"/>
  <c r="V27" i="8"/>
  <c r="R29" i="8"/>
  <c r="P28" i="8"/>
  <c r="Q31" i="8"/>
  <c r="Q29" i="8"/>
  <c r="Q28" i="8"/>
  <c r="V32" i="8"/>
  <c r="U27" i="8"/>
  <c r="AZ27" i="8" s="1"/>
  <c r="W30" i="8"/>
  <c r="T29" i="8"/>
  <c r="S31" i="8"/>
  <c r="S27" i="8"/>
  <c r="P31" i="8"/>
  <c r="R32" i="8"/>
  <c r="R27" i="8"/>
  <c r="U28" i="8"/>
  <c r="Q32" i="8"/>
  <c r="R31" i="8"/>
  <c r="Q30" i="8"/>
  <c r="T31" i="8"/>
  <c r="X32" i="8"/>
  <c r="V30" i="8"/>
  <c r="U30" i="8"/>
  <c r="X29" i="8"/>
  <c r="W28" i="8"/>
  <c r="S32" i="8"/>
  <c r="P30" i="8"/>
  <c r="AU17" i="8"/>
  <c r="X17" i="12"/>
  <c r="AU53" i="8"/>
  <c r="BC42" i="8"/>
  <c r="AD27" i="12"/>
  <c r="X16" i="8"/>
  <c r="P20" i="8"/>
  <c r="R18" i="8"/>
  <c r="P16" i="8"/>
  <c r="W21" i="8"/>
  <c r="S20" i="8"/>
  <c r="V19" i="8"/>
  <c r="Q16" i="8"/>
  <c r="R21" i="8"/>
  <c r="Q19" i="8"/>
  <c r="Q17" i="8"/>
  <c r="V20" i="8"/>
  <c r="U16" i="8"/>
  <c r="X20" i="8"/>
  <c r="S19" i="8"/>
  <c r="X21" i="8"/>
  <c r="T17" i="8"/>
  <c r="V16" i="8"/>
  <c r="S17" i="8"/>
  <c r="P18" i="8"/>
  <c r="U18" i="8"/>
  <c r="T21" i="8"/>
  <c r="W19" i="8"/>
  <c r="T16" i="8"/>
  <c r="P21" i="8"/>
  <c r="R17" i="8"/>
  <c r="R16" i="8"/>
  <c r="S21" i="8"/>
  <c r="R19" i="8"/>
  <c r="Q18" i="8"/>
  <c r="X38" i="12"/>
  <c r="AH38" i="12" s="1"/>
  <c r="AZ50" i="8"/>
  <c r="AF32" i="12"/>
  <c r="AZ10" i="8"/>
  <c r="AF10" i="8"/>
  <c r="AP10" i="8" s="1"/>
  <c r="BC7" i="8"/>
  <c r="AV7" i="8"/>
  <c r="AB7" i="8"/>
  <c r="AL7" i="8" s="1"/>
  <c r="BC9" i="8"/>
  <c r="AI9" i="8"/>
  <c r="AS9" i="8" s="1"/>
  <c r="U54" i="12"/>
  <c r="AE54" i="12" s="1"/>
  <c r="W54" i="8"/>
  <c r="AG27" i="12"/>
  <c r="Q21" i="12"/>
  <c r="Q51" i="8"/>
  <c r="BC19" i="8"/>
  <c r="AX18" i="8"/>
  <c r="AV38" i="8"/>
  <c r="AB38" i="8"/>
  <c r="V42" i="12"/>
  <c r="AF42" i="12" s="1"/>
  <c r="W50" i="12"/>
  <c r="W18" i="8"/>
  <c r="Q54" i="8"/>
  <c r="U49" i="12"/>
  <c r="Z4" i="8"/>
  <c r="AB8" i="8" s="1"/>
  <c r="AL8" i="8" s="1"/>
  <c r="AU5" i="8"/>
  <c r="AY42" i="8"/>
  <c r="AE42" i="8"/>
  <c r="P27" i="8"/>
  <c r="BB10" i="8"/>
  <c r="AH10" i="8"/>
  <c r="AR10" i="8" s="1"/>
  <c r="AE27" i="10"/>
  <c r="AX29" i="8"/>
  <c r="BC39" i="8"/>
  <c r="S38" i="7"/>
  <c r="X39" i="7"/>
  <c r="P50" i="12"/>
  <c r="Z50" i="12" s="1"/>
  <c r="AW49" i="8"/>
  <c r="Q42" i="7"/>
  <c r="P41" i="7"/>
  <c r="Z41" i="7" s="1"/>
  <c r="AE52" i="10"/>
  <c r="AE42" i="10"/>
  <c r="AA29" i="7"/>
  <c r="T38" i="7"/>
  <c r="R41" i="7"/>
  <c r="S18" i="12"/>
  <c r="AF27" i="12"/>
  <c r="V40" i="12"/>
  <c r="AF40" i="12" s="1"/>
  <c r="W43" i="12"/>
  <c r="P39" i="12"/>
  <c r="Z39" i="12" s="1"/>
  <c r="X41" i="12"/>
  <c r="R38" i="12"/>
  <c r="AB38" i="12" s="1"/>
  <c r="X39" i="12"/>
  <c r="X40" i="12"/>
  <c r="W39" i="12"/>
  <c r="S42" i="12"/>
  <c r="X43" i="12"/>
  <c r="AH43" i="12" s="1"/>
  <c r="P38" i="12"/>
  <c r="Z38" i="12" s="1"/>
  <c r="X42" i="12"/>
  <c r="AH42" i="12" s="1"/>
  <c r="U38" i="12"/>
  <c r="T39" i="12"/>
  <c r="T43" i="12"/>
  <c r="AD43" i="12" s="1"/>
  <c r="Q43" i="12"/>
  <c r="Q40" i="12"/>
  <c r="AA40" i="12" s="1"/>
  <c r="T40" i="12"/>
  <c r="AD40" i="12" s="1"/>
  <c r="U40" i="12"/>
  <c r="AE40" i="12" s="1"/>
  <c r="U42" i="12"/>
  <c r="U41" i="12"/>
  <c r="R43" i="12"/>
  <c r="AB43" i="12" s="1"/>
  <c r="W38" i="12"/>
  <c r="AG38" i="12" s="1"/>
  <c r="U39" i="12"/>
  <c r="Q42" i="12"/>
  <c r="AA42" i="12" s="1"/>
  <c r="S41" i="12"/>
  <c r="AC41" i="12" s="1"/>
  <c r="T41" i="12"/>
  <c r="AD41" i="12" s="1"/>
  <c r="S43" i="12"/>
  <c r="AC43" i="12" s="1"/>
  <c r="V38" i="12"/>
  <c r="AF38" i="12" s="1"/>
  <c r="P42" i="12"/>
  <c r="Z42" i="12" s="1"/>
  <c r="Q38" i="12"/>
  <c r="AA38" i="12" s="1"/>
  <c r="R41" i="12"/>
  <c r="AB41" i="12" s="1"/>
  <c r="X51" i="12"/>
  <c r="AH51" i="12" s="1"/>
  <c r="R40" i="12"/>
  <c r="AB40" i="12" s="1"/>
  <c r="S54" i="12"/>
  <c r="AC54" i="12" s="1"/>
  <c r="Q39" i="12"/>
  <c r="U53" i="12"/>
  <c r="AZ9" i="8"/>
  <c r="AF9" i="8"/>
  <c r="AP9" i="8" s="1"/>
  <c r="P17" i="12"/>
  <c r="Z17" i="12" s="1"/>
  <c r="P29" i="8"/>
  <c r="R30" i="8"/>
  <c r="AC21" i="7"/>
  <c r="AA18" i="7"/>
  <c r="AF31" i="12"/>
  <c r="AF29" i="10"/>
  <c r="AV41" i="8"/>
  <c r="X6" i="12"/>
  <c r="AH6" i="12" s="1"/>
  <c r="AV6" i="8"/>
  <c r="AB6" i="8"/>
  <c r="AL6" i="8" s="1"/>
  <c r="AZ39" i="8"/>
  <c r="AF39" i="8"/>
  <c r="AM5" i="10"/>
  <c r="AM27" i="10" s="1"/>
  <c r="AC39" i="8"/>
  <c r="AW39" i="8"/>
  <c r="AE32" i="10"/>
  <c r="AY9" i="8"/>
  <c r="AE9" i="8"/>
  <c r="AO9" i="8" s="1"/>
  <c r="R6" i="12"/>
  <c r="AG31" i="12"/>
  <c r="BA42" i="8"/>
  <c r="AG38" i="8"/>
  <c r="BA38" i="8"/>
  <c r="S7" i="12"/>
  <c r="AC7" i="12" s="1"/>
  <c r="R29" i="12"/>
  <c r="AB29" i="12" s="1"/>
  <c r="W7" i="12"/>
  <c r="AG7" i="12" s="1"/>
  <c r="AB9" i="10"/>
  <c r="BB40" i="8"/>
  <c r="AH40" i="8"/>
  <c r="S27" i="12"/>
  <c r="AE43" i="10"/>
  <c r="AD8" i="10"/>
  <c r="BK3" i="10" s="1" a="1"/>
  <c r="AC9" i="10"/>
  <c r="AX10" i="8"/>
  <c r="AD10" i="8"/>
  <c r="AN10" i="8" s="1"/>
  <c r="U9" i="12"/>
  <c r="AE9" i="12" s="1"/>
  <c r="AF42" i="10"/>
  <c r="AU6" i="8"/>
  <c r="AA6" i="8"/>
  <c r="AK6" i="8" s="1"/>
  <c r="AY38" i="8"/>
  <c r="AW10" i="8"/>
  <c r="AC10" i="8"/>
  <c r="AM10" i="8" s="1"/>
  <c r="AV5" i="8"/>
  <c r="AB5" i="8"/>
  <c r="AL5" i="8" s="1"/>
  <c r="AY6" i="8"/>
  <c r="AE6" i="8"/>
  <c r="AO6" i="8" s="1"/>
  <c r="X8" i="12"/>
  <c r="AH8" i="12" s="1"/>
  <c r="W10" i="12"/>
  <c r="AG10" i="12" s="1"/>
  <c r="AF38" i="10"/>
  <c r="AZ5" i="8"/>
  <c r="AF5" i="8"/>
  <c r="AP5" i="8" s="1"/>
  <c r="X7" i="12"/>
  <c r="AH7" i="12" s="1"/>
  <c r="S5" i="12"/>
  <c r="AX5" i="8"/>
  <c r="AD5" i="8"/>
  <c r="AN5" i="8" s="1"/>
  <c r="AY7" i="8"/>
  <c r="AE7" i="8"/>
  <c r="AO7" i="8" s="1"/>
  <c r="AC32" i="12"/>
  <c r="AF29" i="12"/>
  <c r="AH32" i="12"/>
  <c r="U5" i="12"/>
  <c r="AE5" i="12" s="1"/>
  <c r="AA53" i="7"/>
  <c r="S8" i="12"/>
  <c r="AC8" i="12" s="1"/>
  <c r="W6" i="12"/>
  <c r="AG6" i="12" s="1"/>
  <c r="BB39" i="8"/>
  <c r="AH39" i="8"/>
  <c r="AA27" i="12"/>
  <c r="AZ41" i="8"/>
  <c r="AF41" i="8"/>
  <c r="AU43" i="8"/>
  <c r="AA43" i="8"/>
  <c r="Z48" i="10"/>
  <c r="AX6" i="8"/>
  <c r="AD6" i="8"/>
  <c r="AN6" i="8" s="1"/>
  <c r="Q31" i="12"/>
  <c r="X28" i="12"/>
  <c r="BA43" i="8"/>
  <c r="AG43" i="8"/>
  <c r="P31" i="12"/>
  <c r="Z31" i="12" s="1"/>
  <c r="AC7" i="10"/>
  <c r="AU39" i="8"/>
  <c r="AU42" i="8"/>
  <c r="AA42" i="8"/>
  <c r="AW42" i="8"/>
  <c r="AC42" i="8"/>
  <c r="AW7" i="8"/>
  <c r="AC7" i="8"/>
  <c r="AM7" i="8" s="1"/>
  <c r="BC5" i="8"/>
  <c r="AI5" i="8"/>
  <c r="AS5" i="8" s="1"/>
  <c r="AA9" i="10"/>
  <c r="BC43" i="8"/>
  <c r="T29" i="12"/>
  <c r="AD29" i="12" s="1"/>
  <c r="S9" i="12"/>
  <c r="AC9" i="12" s="1"/>
  <c r="AB42" i="10"/>
  <c r="V30" i="12"/>
  <c r="AF30" i="12" s="1"/>
  <c r="AC5" i="10"/>
  <c r="AA30" i="12"/>
  <c r="AX9" i="8"/>
  <c r="AD9" i="8"/>
  <c r="AN9" i="8" s="1"/>
  <c r="AE29" i="7"/>
  <c r="AH16" i="7"/>
  <c r="BB9" i="8"/>
  <c r="AH9" i="8"/>
  <c r="AR9" i="8" s="1"/>
  <c r="AD30" i="12"/>
  <c r="AD54" i="10"/>
  <c r="AY10" i="8"/>
  <c r="AE10" i="8"/>
  <c r="AO10" i="8" s="1"/>
  <c r="BA6" i="8"/>
  <c r="AG6" i="8"/>
  <c r="AQ6" i="8" s="1"/>
  <c r="AD42" i="10"/>
  <c r="BC38" i="8"/>
  <c r="AI38" i="8"/>
  <c r="BB6" i="8"/>
  <c r="AH6" i="8"/>
  <c r="AR6" i="8" s="1"/>
  <c r="U10" i="12"/>
  <c r="AE10" i="12" s="1"/>
  <c r="AX43" i="8"/>
  <c r="U7" i="12"/>
  <c r="AE7" i="12" s="1"/>
  <c r="Z27" i="12"/>
  <c r="AZ6" i="8"/>
  <c r="AF6" i="8"/>
  <c r="AP6" i="8" s="1"/>
  <c r="AX7" i="8"/>
  <c r="AD7" i="8"/>
  <c r="AN7" i="8" s="1"/>
  <c r="S30" i="12"/>
  <c r="AG6" i="10"/>
  <c r="AP5" i="10" s="1"/>
  <c r="AP27" i="10" s="1"/>
  <c r="AA52" i="10"/>
  <c r="AB5" i="10"/>
  <c r="U8" i="12"/>
  <c r="AE8" i="12" s="1"/>
  <c r="P28" i="12"/>
  <c r="Z28" i="12" s="1"/>
  <c r="Q9" i="12"/>
  <c r="AA9" i="12" s="1"/>
  <c r="AE39" i="10"/>
  <c r="AW6" i="8"/>
  <c r="AC6" i="8"/>
  <c r="AM6" i="8" s="1"/>
  <c r="X30" i="12"/>
  <c r="AV42" i="8"/>
  <c r="AB42" i="8"/>
  <c r="AG41" i="8"/>
  <c r="BA41" i="8"/>
  <c r="U6" i="12"/>
  <c r="AE6" i="12" s="1"/>
  <c r="AB40" i="10"/>
  <c r="AA5" i="10"/>
  <c r="T32" i="12"/>
  <c r="AD32" i="12" s="1"/>
  <c r="Q10" i="12"/>
  <c r="AA10" i="12" s="1"/>
  <c r="Q6" i="12"/>
  <c r="AA6" i="12" s="1"/>
  <c r="BA10" i="8"/>
  <c r="AG10" i="8"/>
  <c r="AQ10" i="8" s="1"/>
  <c r="BB42" i="8"/>
  <c r="AH42" i="8"/>
  <c r="AZ40" i="8"/>
  <c r="AF40" i="8"/>
  <c r="AA32" i="12"/>
  <c r="AU41" i="8"/>
  <c r="AA41" i="8"/>
  <c r="V28" i="12"/>
  <c r="AF28" i="12" s="1"/>
  <c r="T6" i="12"/>
  <c r="AD6" i="12" s="1"/>
  <c r="AW16" i="12" s="1"/>
  <c r="AE7" i="10"/>
  <c r="BQ3" i="10" s="1" a="1"/>
  <c r="R32" i="12"/>
  <c r="AB32" i="12" s="1"/>
  <c r="Q29" i="12"/>
  <c r="AA29" i="12" s="1"/>
  <c r="AX39" i="8"/>
  <c r="W8" i="12"/>
  <c r="AG8" i="12" s="1"/>
  <c r="AF8" i="10"/>
  <c r="BW3" i="10" s="1" a="1"/>
  <c r="BB43" i="8"/>
  <c r="AH43" i="8"/>
  <c r="BC6" i="8"/>
  <c r="AI6" i="8"/>
  <c r="AS6" i="8" s="1"/>
  <c r="R9" i="12"/>
  <c r="AB9" i="12" s="1"/>
  <c r="P8" i="12"/>
  <c r="BB41" i="8"/>
  <c r="AH41" i="8"/>
  <c r="BA7" i="8"/>
  <c r="AG7" i="8"/>
  <c r="AQ7" i="8" s="1"/>
  <c r="P32" i="12"/>
  <c r="Z32" i="12" s="1"/>
  <c r="AH49" i="7"/>
  <c r="AH20" i="7"/>
  <c r="Z18" i="7"/>
  <c r="AB50" i="7"/>
  <c r="Z19" i="7"/>
  <c r="AH54" i="7"/>
  <c r="AC30" i="7"/>
  <c r="AE49" i="7"/>
  <c r="AA19" i="7"/>
  <c r="AE17" i="7"/>
  <c r="Z52" i="7"/>
  <c r="AD32" i="7"/>
  <c r="AG20" i="7"/>
  <c r="AD16" i="7"/>
  <c r="AG16" i="7"/>
  <c r="AE32" i="7"/>
  <c r="AE54" i="7"/>
  <c r="AD18" i="7"/>
  <c r="AD21" i="7"/>
  <c r="AC42" i="7"/>
  <c r="AG52" i="7"/>
  <c r="AC40" i="7"/>
  <c r="AG41" i="7"/>
  <c r="AC51" i="7"/>
  <c r="Z30" i="7"/>
  <c r="AA32" i="7"/>
  <c r="AD40" i="7"/>
  <c r="AC32" i="7"/>
  <c r="AF39" i="7"/>
  <c r="AC16" i="7"/>
  <c r="AG49" i="7"/>
  <c r="AB18" i="7"/>
  <c r="AC27" i="7"/>
  <c r="Z28" i="7"/>
  <c r="AE39" i="7"/>
  <c r="AE38" i="7"/>
  <c r="AG27" i="7"/>
  <c r="AF40" i="7"/>
  <c r="AB40" i="7"/>
  <c r="AB30" i="7"/>
  <c r="AF50" i="7"/>
  <c r="AA43" i="7"/>
  <c r="AG39" i="7"/>
  <c r="AF28" i="7"/>
  <c r="AC38" i="7"/>
  <c r="Z29" i="7"/>
  <c r="AE50" i="7"/>
  <c r="AG29" i="7"/>
  <c r="AF18" i="7"/>
  <c r="AD49" i="7"/>
  <c r="AC20" i="7"/>
  <c r="Z10" i="7"/>
  <c r="Z54" i="7"/>
  <c r="AF17" i="7"/>
  <c r="AC29" i="7"/>
  <c r="AD28" i="7"/>
  <c r="Z50" i="7"/>
  <c r="AH17" i="7"/>
  <c r="AG53" i="7"/>
  <c r="AE16" i="7"/>
  <c r="AB27" i="7"/>
  <c r="AA21" i="7"/>
  <c r="AA51" i="7"/>
  <c r="Z43" i="7"/>
  <c r="AY16" i="7"/>
  <c r="AD42" i="7"/>
  <c r="AF19" i="7"/>
  <c r="AA20" i="7"/>
  <c r="AA42" i="7"/>
  <c r="AB20" i="7"/>
  <c r="AE30" i="7"/>
  <c r="AA41" i="7"/>
  <c r="AB10" i="7"/>
  <c r="AB21" i="7"/>
  <c r="AB54" i="7"/>
  <c r="AB52" i="7"/>
  <c r="AA17" i="7"/>
  <c r="AD38" i="7"/>
  <c r="AF52" i="7"/>
  <c r="AG40" i="7"/>
  <c r="AC50" i="7"/>
  <c r="AG31" i="7"/>
  <c r="AE28" i="7"/>
  <c r="AD19" i="7"/>
  <c r="AE52" i="7"/>
  <c r="Z51" i="7"/>
  <c r="Z38" i="7"/>
  <c r="AF54" i="7"/>
  <c r="AE18" i="7"/>
  <c r="AB28" i="7"/>
  <c r="AE51" i="7"/>
  <c r="AE31" i="7"/>
  <c r="AG38" i="7"/>
  <c r="AF42" i="7"/>
  <c r="AF53" i="7"/>
  <c r="AB53" i="7"/>
  <c r="AF43" i="7"/>
  <c r="AD52" i="7"/>
  <c r="AB32" i="7"/>
  <c r="AE19" i="7"/>
  <c r="AB43" i="7"/>
  <c r="AG50" i="7"/>
  <c r="AE27" i="7"/>
  <c r="AA28" i="7"/>
  <c r="AB49" i="7"/>
  <c r="AC19" i="7"/>
  <c r="AG30" i="7"/>
  <c r="AG51" i="7"/>
  <c r="AB41" i="7"/>
  <c r="AA49" i="7"/>
  <c r="AF29" i="7"/>
  <c r="AF32" i="7"/>
  <c r="Z27" i="7"/>
  <c r="Z20" i="7"/>
  <c r="AA50" i="7"/>
  <c r="AB29" i="7"/>
  <c r="AH40" i="7"/>
  <c r="AA38" i="7"/>
  <c r="AH42" i="7"/>
  <c r="AG19" i="7"/>
  <c r="AE53" i="7"/>
  <c r="AG42" i="7"/>
  <c r="AA30" i="7"/>
  <c r="AD20" i="7"/>
  <c r="AC52" i="7"/>
  <c r="AB19" i="7"/>
  <c r="AF21" i="7"/>
  <c r="AA52" i="7"/>
  <c r="AC17" i="7"/>
  <c r="AD41" i="7"/>
  <c r="AH29" i="7"/>
  <c r="AD31" i="7"/>
  <c r="AD7" i="7"/>
  <c r="AD51" i="7"/>
  <c r="AF51" i="7"/>
  <c r="AB38" i="7"/>
  <c r="Z40" i="7"/>
  <c r="AD27" i="7"/>
  <c r="AF20" i="7"/>
  <c r="AB31" i="7"/>
  <c r="AC53" i="7"/>
  <c r="AH39" i="7"/>
  <c r="AH28" i="7"/>
  <c r="Z16" i="7"/>
  <c r="AH18" i="7"/>
  <c r="Z31" i="7"/>
  <c r="AD53" i="7"/>
  <c r="AF16" i="7"/>
  <c r="AF27" i="7"/>
  <c r="AG18" i="7"/>
  <c r="Z17" i="7"/>
  <c r="AH27" i="7"/>
  <c r="AD50" i="7"/>
  <c r="AE21" i="7"/>
  <c r="AD5" i="7"/>
  <c r="AA10" i="7"/>
  <c r="AE7" i="7"/>
  <c r="AA9" i="7"/>
  <c r="AH6" i="7"/>
  <c r="AB7" i="7"/>
  <c r="AB5" i="7"/>
  <c r="AH9" i="7"/>
  <c r="AG6" i="7"/>
  <c r="AC7" i="7"/>
  <c r="AA6" i="7"/>
  <c r="Z8" i="7"/>
  <c r="Z5" i="7"/>
  <c r="AE9" i="7"/>
  <c r="AH7" i="7"/>
  <c r="AE6" i="7"/>
  <c r="AE5" i="7"/>
  <c r="AD10" i="7"/>
  <c r="AF5" i="7"/>
  <c r="AC5" i="7"/>
  <c r="Z7" i="7"/>
  <c r="Z6" i="7"/>
  <c r="AH5" i="7"/>
  <c r="AG9" i="7"/>
  <c r="Z9" i="7"/>
  <c r="AA8" i="7"/>
  <c r="AA43" i="12" l="1"/>
  <c r="AG40" i="12"/>
  <c r="AH30" i="12"/>
  <c r="AC18" i="12"/>
  <c r="AE18" i="12"/>
  <c r="AG18" i="12"/>
  <c r="AA50" i="12"/>
  <c r="AG28" i="12"/>
  <c r="AE38" i="12"/>
  <c r="AC29" i="12"/>
  <c r="AG19" i="12"/>
  <c r="AE29" i="12"/>
  <c r="AE39" i="12"/>
  <c r="AG39" i="12"/>
  <c r="AE43" i="12"/>
  <c r="AH39" i="12"/>
  <c r="AE49" i="12"/>
  <c r="AA54" i="12"/>
  <c r="AC16" i="12"/>
  <c r="AE50" i="12"/>
  <c r="AC30" i="12"/>
  <c r="AA31" i="12"/>
  <c r="AE53" i="12"/>
  <c r="AH52" i="12"/>
  <c r="AE27" i="12"/>
  <c r="AA39" i="12"/>
  <c r="AG50" i="12"/>
  <c r="AA28" i="12"/>
  <c r="AG43" i="12"/>
  <c r="AG32" i="12"/>
  <c r="AG5" i="8"/>
  <c r="AQ5" i="8" s="1"/>
  <c r="AG9" i="8"/>
  <c r="AQ9" i="8" s="1"/>
  <c r="AH5" i="8"/>
  <c r="AR5" i="8" s="1"/>
  <c r="AA5" i="8"/>
  <c r="AK5" i="8" s="1"/>
  <c r="AG8" i="8"/>
  <c r="AQ8" i="8" s="1"/>
  <c r="AC8" i="8"/>
  <c r="AM8" i="8" s="1"/>
  <c r="AC5" i="8"/>
  <c r="AM5" i="8" s="1"/>
  <c r="BU16" i="8"/>
  <c r="AI10" i="8"/>
  <c r="AS10" i="8" s="1"/>
  <c r="AI7" i="8"/>
  <c r="AS7" i="8" s="1"/>
  <c r="AB6" i="12"/>
  <c r="AB28" i="12"/>
  <c r="AB39" i="12"/>
  <c r="AB17" i="12"/>
  <c r="BK3" i="10"/>
  <c r="BM3" i="10"/>
  <c r="BL3" i="10"/>
  <c r="BO3" i="10"/>
  <c r="BP3" i="10"/>
  <c r="BN3" i="10"/>
  <c r="AX21" i="8"/>
  <c r="BA20" i="8"/>
  <c r="CB3" i="10"/>
  <c r="BZ3" i="10"/>
  <c r="BX3" i="10"/>
  <c r="BY3" i="10"/>
  <c r="CA3" i="10"/>
  <c r="BW3" i="10"/>
  <c r="AU54" i="8"/>
  <c r="AA54" i="8"/>
  <c r="BA52" i="8"/>
  <c r="AZ28" i="8"/>
  <c r="AW21" i="8"/>
  <c r="AC21" i="8"/>
  <c r="AM21" i="8" s="1"/>
  <c r="AU21" i="8"/>
  <c r="BB27" i="8"/>
  <c r="BT3" i="10"/>
  <c r="BQ3" i="10"/>
  <c r="BU3" i="10"/>
  <c r="BS3" i="10"/>
  <c r="BV3" i="10"/>
  <c r="BR3" i="10"/>
  <c r="BH7" i="8"/>
  <c r="Z8" i="12"/>
  <c r="AJ4" i="12" s="1"/>
  <c r="AQ6" i="12" s="1"/>
  <c r="Z30" i="12"/>
  <c r="Z41" i="12"/>
  <c r="Z52" i="12"/>
  <c r="AJ48" i="12" s="1"/>
  <c r="Z19" i="12"/>
  <c r="AV50" i="8"/>
  <c r="AV30" i="8"/>
  <c r="AU28" i="8"/>
  <c r="AA28" i="8"/>
  <c r="BG41" i="8"/>
  <c r="BQ16" i="8"/>
  <c r="BC52" i="8"/>
  <c r="BJ40" i="8"/>
  <c r="AO8" i="12"/>
  <c r="AG53" i="10"/>
  <c r="AA53" i="10"/>
  <c r="AB50" i="10"/>
  <c r="AD51" i="10"/>
  <c r="AG51" i="10"/>
  <c r="AE49" i="10"/>
  <c r="AC52" i="10"/>
  <c r="AD49" i="10"/>
  <c r="AA54" i="10"/>
  <c r="AD50" i="10"/>
  <c r="AF54" i="10"/>
  <c r="AE51" i="10"/>
  <c r="AB52" i="10"/>
  <c r="AG50" i="10"/>
  <c r="AP9" i="10" s="1"/>
  <c r="AA50" i="10"/>
  <c r="AB54" i="10"/>
  <c r="AA51" i="10"/>
  <c r="AE53" i="10"/>
  <c r="BB18" i="8"/>
  <c r="AV18" i="8"/>
  <c r="BC20" i="8"/>
  <c r="AI20" i="8"/>
  <c r="AS20" i="8" s="1"/>
  <c r="BC32" i="8"/>
  <c r="AI32" i="8"/>
  <c r="AV29" i="8"/>
  <c r="AB29" i="8"/>
  <c r="AF16" i="10"/>
  <c r="AB42" i="12"/>
  <c r="AK5" i="10"/>
  <c r="AK16" i="10"/>
  <c r="AK27" i="10" s="1"/>
  <c r="AY3" i="10" a="1"/>
  <c r="AH40" i="12"/>
  <c r="AW19" i="8"/>
  <c r="AZ16" i="8"/>
  <c r="AF16" i="8"/>
  <c r="AP16" i="8" s="1"/>
  <c r="AY31" i="8"/>
  <c r="AV31" i="8"/>
  <c r="AX52" i="8"/>
  <c r="AD52" i="8"/>
  <c r="AV53" i="8"/>
  <c r="BI43" i="8"/>
  <c r="AE17" i="12"/>
  <c r="AC41" i="8"/>
  <c r="BH40" i="8"/>
  <c r="AE20" i="10"/>
  <c r="AI40" i="8"/>
  <c r="AF49" i="10"/>
  <c r="AG18" i="10"/>
  <c r="AF50" i="10"/>
  <c r="AP20" i="10"/>
  <c r="AX30" i="8"/>
  <c r="AD30" i="8"/>
  <c r="AL5" i="10"/>
  <c r="AL27" i="10" s="1"/>
  <c r="BE3" i="10" a="1"/>
  <c r="AE41" i="12"/>
  <c r="AB31" i="12"/>
  <c r="AC53" i="10"/>
  <c r="AW16" i="8"/>
  <c r="AV17" i="8"/>
  <c r="AH17" i="12"/>
  <c r="AW31" i="8"/>
  <c r="AW29" i="8"/>
  <c r="AC29" i="8"/>
  <c r="AW50" i="8"/>
  <c r="BB53" i="8"/>
  <c r="BF39" i="8"/>
  <c r="BH38" i="8"/>
  <c r="AA49" i="10"/>
  <c r="AA39" i="8"/>
  <c r="BJ41" i="8"/>
  <c r="AB49" i="10"/>
  <c r="AB41" i="8"/>
  <c r="AE42" i="12"/>
  <c r="AH41" i="12"/>
  <c r="BF38" i="8"/>
  <c r="AW17" i="8"/>
  <c r="AV19" i="8"/>
  <c r="AB19" i="8"/>
  <c r="AL19" i="8" s="1"/>
  <c r="AF51" i="10"/>
  <c r="AV32" i="8"/>
  <c r="AB32" i="8"/>
  <c r="BA27" i="8"/>
  <c r="AE50" i="10"/>
  <c r="BA51" i="8"/>
  <c r="AG51" i="8"/>
  <c r="AZ53" i="8"/>
  <c r="BH42" i="8"/>
  <c r="AD17" i="12"/>
  <c r="BR16" i="8"/>
  <c r="AO5" i="10"/>
  <c r="AO27" i="10" s="1"/>
  <c r="AD53" i="10"/>
  <c r="BC27" i="8"/>
  <c r="AI27" i="8"/>
  <c r="AM19" i="10"/>
  <c r="AM30" i="10" s="1"/>
  <c r="BK6" i="10" a="1"/>
  <c r="AM8" i="10"/>
  <c r="AA8" i="8"/>
  <c r="AK8" i="8" s="1"/>
  <c r="AD17" i="10"/>
  <c r="AE16" i="10"/>
  <c r="AF18" i="10"/>
  <c r="AC19" i="10"/>
  <c r="AA17" i="10"/>
  <c r="AD19" i="10"/>
  <c r="AA20" i="10"/>
  <c r="AE19" i="10"/>
  <c r="AB21" i="10"/>
  <c r="AD21" i="10"/>
  <c r="AG19" i="10"/>
  <c r="AC20" i="10"/>
  <c r="AD18" i="10"/>
  <c r="AB19" i="10"/>
  <c r="AB16" i="10"/>
  <c r="AF17" i="10"/>
  <c r="AD20" i="10"/>
  <c r="AG17" i="10"/>
  <c r="AE21" i="10"/>
  <c r="AA18" i="10"/>
  <c r="AB17" i="10"/>
  <c r="AC17" i="10"/>
  <c r="AE18" i="10"/>
  <c r="AA38" i="8"/>
  <c r="AG54" i="12"/>
  <c r="AC31" i="12"/>
  <c r="AA31" i="10"/>
  <c r="AA28" i="10"/>
  <c r="AD32" i="10"/>
  <c r="AA29" i="10"/>
  <c r="AC31" i="10"/>
  <c r="AF30" i="10"/>
  <c r="AE29" i="10"/>
  <c r="AG30" i="10"/>
  <c r="AB27" i="10"/>
  <c r="AD28" i="10"/>
  <c r="AD27" i="10"/>
  <c r="AC28" i="10"/>
  <c r="AG31" i="10"/>
  <c r="AA27" i="10"/>
  <c r="AB32" i="10"/>
  <c r="AA30" i="10"/>
  <c r="AC27" i="10"/>
  <c r="AB30" i="10"/>
  <c r="AG27" i="10"/>
  <c r="AD29" i="10"/>
  <c r="AC30" i="10"/>
  <c r="AB28" i="10"/>
  <c r="AA32" i="10"/>
  <c r="AF28" i="10"/>
  <c r="AH38" i="8"/>
  <c r="AE39" i="8"/>
  <c r="AF7" i="8"/>
  <c r="AP7" i="8" s="1"/>
  <c r="AF31" i="10"/>
  <c r="AB20" i="10"/>
  <c r="AB10" i="8"/>
  <c r="AL10" i="8" s="1"/>
  <c r="AL8" i="10"/>
  <c r="AL19" i="10"/>
  <c r="AL30" i="10" s="1"/>
  <c r="BE6" i="10" a="1"/>
  <c r="AU49" i="8"/>
  <c r="Z48" i="8"/>
  <c r="AC50" i="8" s="1"/>
  <c r="AA49" i="8"/>
  <c r="BL39" i="8"/>
  <c r="BA19" i="8"/>
  <c r="AD16" i="10"/>
  <c r="AD28" i="12"/>
  <c r="Z26" i="8"/>
  <c r="AB31" i="8" s="1"/>
  <c r="AU27" i="8"/>
  <c r="AA27" i="8"/>
  <c r="AY21" i="8"/>
  <c r="AE21" i="8"/>
  <c r="AO21" i="8" s="1"/>
  <c r="AF27" i="10"/>
  <c r="AD31" i="10"/>
  <c r="AZ49" i="8"/>
  <c r="AE20" i="12"/>
  <c r="AG20" i="10"/>
  <c r="BB21" i="8"/>
  <c r="AI43" i="8"/>
  <c r="AQ7" i="12"/>
  <c r="AV51" i="8"/>
  <c r="AB51" i="8"/>
  <c r="AU16" i="8"/>
  <c r="BE15" i="8" s="1"/>
  <c r="BG19" i="8" s="1"/>
  <c r="Z15" i="8"/>
  <c r="AB17" i="8" s="1"/>
  <c r="AL17" i="8" s="1"/>
  <c r="AX50" i="8"/>
  <c r="AD50" i="8"/>
  <c r="BE37" i="8"/>
  <c r="BF41" i="8" s="1"/>
  <c r="AX28" i="8"/>
  <c r="AD28" i="8"/>
  <c r="BL38" i="8"/>
  <c r="BI39" i="8"/>
  <c r="AF21" i="10"/>
  <c r="AA21" i="12"/>
  <c r="AX17" i="8"/>
  <c r="AW18" i="8"/>
  <c r="AX32" i="8"/>
  <c r="AD32" i="8"/>
  <c r="AY29" i="8"/>
  <c r="AE29" i="8"/>
  <c r="AG17" i="12"/>
  <c r="AY53" i="8"/>
  <c r="AE53" i="8"/>
  <c r="AE31" i="10"/>
  <c r="AH29" i="12"/>
  <c r="AG52" i="12"/>
  <c r="BA28" i="8"/>
  <c r="AG28" i="8"/>
  <c r="AA16" i="10"/>
  <c r="AC52" i="12"/>
  <c r="AC49" i="12"/>
  <c r="BL5" i="8"/>
  <c r="AK19" i="10"/>
  <c r="AK30" i="10" s="1"/>
  <c r="AY6" i="10" a="1"/>
  <c r="AK8" i="10"/>
  <c r="AY16" i="8"/>
  <c r="AW27" i="8"/>
  <c r="AC27" i="8"/>
  <c r="BT16" i="8"/>
  <c r="BC51" i="8"/>
  <c r="BF43" i="8"/>
  <c r="AW53" i="8"/>
  <c r="AC53" i="8"/>
  <c r="BL42" i="8"/>
  <c r="AB53" i="10"/>
  <c r="AC16" i="10"/>
  <c r="AG28" i="10"/>
  <c r="AX20" i="8"/>
  <c r="AU31" i="8"/>
  <c r="AA31" i="8"/>
  <c r="BK43" i="8"/>
  <c r="AC50" i="10"/>
  <c r="AB18" i="10"/>
  <c r="AZ18" i="8"/>
  <c r="AD27" i="8"/>
  <c r="AX27" i="8"/>
  <c r="AD41" i="8"/>
  <c r="AZ16" i="12"/>
  <c r="AD39" i="12"/>
  <c r="BI42" i="8"/>
  <c r="AU18" i="8"/>
  <c r="AA18" i="8"/>
  <c r="AU30" i="8"/>
  <c r="BH39" i="8"/>
  <c r="AE17" i="10"/>
  <c r="BS16" i="8"/>
  <c r="AF32" i="10"/>
  <c r="AG30" i="12"/>
  <c r="AF53" i="10"/>
  <c r="BE4" i="8"/>
  <c r="BH9" i="8" s="1"/>
  <c r="AC18" i="10"/>
  <c r="BA16" i="8"/>
  <c r="AG16" i="8"/>
  <c r="AQ16" i="8" s="1"/>
  <c r="AU20" i="8"/>
  <c r="AA20" i="8"/>
  <c r="AK20" i="8" s="1"/>
  <c r="BB28" i="8"/>
  <c r="AH28" i="8"/>
  <c r="BB30" i="8"/>
  <c r="AH30" i="8"/>
  <c r="AC40" i="12"/>
  <c r="BB49" i="8"/>
  <c r="AC19" i="12"/>
  <c r="AE21" i="12"/>
  <c r="AD30" i="10"/>
  <c r="AE31" i="12"/>
  <c r="BB31" i="8"/>
  <c r="AH31" i="8"/>
  <c r="AY32" i="8"/>
  <c r="AE32" i="8"/>
  <c r="AC51" i="12"/>
  <c r="AC49" i="10"/>
  <c r="AV16" i="8"/>
  <c r="BA54" i="8"/>
  <c r="BG38" i="8"/>
  <c r="AN8" i="10"/>
  <c r="AN19" i="10"/>
  <c r="AN30" i="10" s="1"/>
  <c r="BQ6" i="10" a="1"/>
  <c r="BL43" i="8"/>
  <c r="AC27" i="12"/>
  <c r="AC5" i="12"/>
  <c r="BG39" i="8"/>
  <c r="BB19" i="8"/>
  <c r="AW32" i="8"/>
  <c r="AC32" i="8"/>
  <c r="AC21" i="10"/>
  <c r="AZ51" i="8"/>
  <c r="AF51" i="8"/>
  <c r="AE19" i="12"/>
  <c r="AF19" i="10"/>
  <c r="AB31" i="10"/>
  <c r="BL40" i="8"/>
  <c r="AJ8" i="10"/>
  <c r="AJ19" i="10"/>
  <c r="AJ30" i="10" s="1"/>
  <c r="AS6" i="10" a="1"/>
  <c r="AB20" i="12"/>
  <c r="AG16" i="10"/>
  <c r="AE28" i="12"/>
  <c r="AG21" i="10"/>
  <c r="AG54" i="10"/>
  <c r="AZ52" i="8"/>
  <c r="AA40" i="8"/>
  <c r="AE41" i="8"/>
  <c r="AG40" i="8"/>
  <c r="AC40" i="8"/>
  <c r="AF38" i="8"/>
  <c r="AD43" i="8"/>
  <c r="AH28" i="12"/>
  <c r="AJ26" i="12" s="1"/>
  <c r="AX31" i="8"/>
  <c r="AD31" i="8"/>
  <c r="AG21" i="12"/>
  <c r="AD39" i="8"/>
  <c r="BH43" i="8"/>
  <c r="AC51" i="10"/>
  <c r="AX16" i="12"/>
  <c r="AB51" i="10"/>
  <c r="AG29" i="12"/>
  <c r="AW30" i="8"/>
  <c r="AC30" i="8"/>
  <c r="AH18" i="12"/>
  <c r="AI39" i="8"/>
  <c r="AC9" i="8"/>
  <c r="AM9" i="8" s="1"/>
  <c r="AH7" i="8"/>
  <c r="AR7" i="8" s="1"/>
  <c r="AA7" i="8"/>
  <c r="AK7" i="8" s="1"/>
  <c r="BB54" i="8"/>
  <c r="AH54" i="8"/>
  <c r="AY17" i="8"/>
  <c r="AE17" i="8"/>
  <c r="AO17" i="8" s="1"/>
  <c r="BC16" i="8"/>
  <c r="AI16" i="8"/>
  <c r="AS16" i="8" s="1"/>
  <c r="BC29" i="8"/>
  <c r="AI29" i="8"/>
  <c r="AB53" i="12"/>
  <c r="AG52" i="10"/>
  <c r="AU52" i="8"/>
  <c r="AB50" i="12"/>
  <c r="AY27" i="8"/>
  <c r="AE27" i="8"/>
  <c r="AE28" i="10"/>
  <c r="AN18" i="10" s="1"/>
  <c r="AF43" i="8"/>
  <c r="AA20" i="12"/>
  <c r="AH50" i="12"/>
  <c r="AE32" i="12"/>
  <c r="AC32" i="10"/>
  <c r="AA21" i="10"/>
  <c r="AO19" i="10"/>
  <c r="AO30" i="10" s="1"/>
  <c r="AO8" i="10"/>
  <c r="BW6" i="10" a="1"/>
  <c r="AG32" i="10"/>
  <c r="AU29" i="8"/>
  <c r="AA29" i="8"/>
  <c r="BC21" i="8"/>
  <c r="AI21" i="8"/>
  <c r="AS21" i="8" s="1"/>
  <c r="AZ30" i="8"/>
  <c r="AF30" i="8"/>
  <c r="BA32" i="8"/>
  <c r="AG32" i="8"/>
  <c r="AD50" i="12"/>
  <c r="AE30" i="10"/>
  <c r="AC53" i="12"/>
  <c r="AY50" i="8"/>
  <c r="AE50" i="8"/>
  <c r="AX51" i="8"/>
  <c r="AD51" i="8"/>
  <c r="AH19" i="12"/>
  <c r="AC20" i="12"/>
  <c r="AG39" i="8"/>
  <c r="BJ43" i="8"/>
  <c r="AE54" i="10"/>
  <c r="AJ16" i="10"/>
  <c r="AS3" i="10" a="1"/>
  <c r="AJ5" i="10"/>
  <c r="AE30" i="12"/>
  <c r="AF20" i="10"/>
  <c r="AG42" i="8"/>
  <c r="BJ39" i="8"/>
  <c r="AC42" i="12"/>
  <c r="AV54" i="8"/>
  <c r="AB54" i="8"/>
  <c r="AX19" i="8"/>
  <c r="AI42" i="8"/>
  <c r="BA30" i="8"/>
  <c r="AG30" i="8"/>
  <c r="AV28" i="8"/>
  <c r="AB28" i="8"/>
  <c r="AG41" i="12"/>
  <c r="BI41" i="8"/>
  <c r="AW51" i="8"/>
  <c r="AC51" i="8"/>
  <c r="BC53" i="8"/>
  <c r="AC29" i="10"/>
  <c r="AA10" i="8"/>
  <c r="AK10" i="8" s="1"/>
  <c r="BK39" i="8"/>
  <c r="AC43" i="8"/>
  <c r="AY28" i="8"/>
  <c r="AE28" i="8"/>
  <c r="AH8" i="8"/>
  <c r="AR8" i="8" s="1"/>
  <c r="AP8" i="10"/>
  <c r="AP19" i="10"/>
  <c r="AP30" i="10" s="1"/>
  <c r="AE52" i="12"/>
  <c r="AA53" i="12"/>
  <c r="AV52" i="8"/>
  <c r="BB52" i="8"/>
  <c r="AH52" i="8"/>
  <c r="AA17" i="12"/>
  <c r="BG43" i="8"/>
  <c r="AD40" i="8"/>
  <c r="AC54" i="10"/>
  <c r="AE51" i="12"/>
  <c r="BC28" i="8"/>
  <c r="AI28" i="8"/>
  <c r="AJ26" i="7"/>
  <c r="AL27" i="7" s="1"/>
  <c r="AJ15" i="7"/>
  <c r="AK16" i="7" s="1"/>
  <c r="AJ37" i="7"/>
  <c r="AL39" i="7" s="1"/>
  <c r="AL43" i="7"/>
  <c r="AQ43" i="7"/>
  <c r="AQ40" i="7"/>
  <c r="AK38" i="7"/>
  <c r="AL40" i="7"/>
  <c r="AP43" i="7"/>
  <c r="AQ38" i="7"/>
  <c r="AL21" i="7"/>
  <c r="AM19" i="7"/>
  <c r="AM20" i="7"/>
  <c r="AL16" i="7"/>
  <c r="AN17" i="7"/>
  <c r="AQ20" i="7"/>
  <c r="AP18" i="7"/>
  <c r="AO16" i="7"/>
  <c r="AQ17" i="7"/>
  <c r="AQ18" i="7"/>
  <c r="AP16" i="7"/>
  <c r="AN18" i="7"/>
  <c r="AN19" i="7"/>
  <c r="AK20" i="7"/>
  <c r="AM21" i="7"/>
  <c r="AQ39" i="7"/>
  <c r="AK41" i="7"/>
  <c r="AK31" i="7"/>
  <c r="AQ29" i="7"/>
  <c r="AN29" i="7"/>
  <c r="AK28" i="7"/>
  <c r="AM30" i="7"/>
  <c r="AN39" i="7"/>
  <c r="AK42" i="7"/>
  <c r="AO17" i="7"/>
  <c r="AL19" i="7"/>
  <c r="AW16" i="7"/>
  <c r="AL28" i="7"/>
  <c r="AL42" i="7"/>
  <c r="AJ48" i="7"/>
  <c r="AQ53" i="7" s="1"/>
  <c r="AL20" i="7"/>
  <c r="AL38" i="7"/>
  <c r="AP31" i="7"/>
  <c r="AK27" i="7"/>
  <c r="AJ4" i="7"/>
  <c r="AM7" i="7" s="1"/>
  <c r="AP41" i="7"/>
  <c r="AP28" i="7"/>
  <c r="AZ16" i="7"/>
  <c r="AV16" i="7"/>
  <c r="AO40" i="7"/>
  <c r="AQ31" i="7"/>
  <c r="AN28" i="7"/>
  <c r="AM27" i="7"/>
  <c r="AN32" i="7"/>
  <c r="AX16" i="7"/>
  <c r="AM18" i="7"/>
  <c r="AM54" i="12" l="1"/>
  <c r="AN49" i="12"/>
  <c r="AL52" i="12"/>
  <c r="AQ49" i="12"/>
  <c r="AK52" i="12"/>
  <c r="AO53" i="12"/>
  <c r="AP50" i="12"/>
  <c r="AO50" i="12"/>
  <c r="AQ53" i="12"/>
  <c r="AO52" i="12"/>
  <c r="AO7" i="12"/>
  <c r="AJ37" i="12"/>
  <c r="AK43" i="12" s="1"/>
  <c r="AK6" i="12"/>
  <c r="AO51" i="12"/>
  <c r="AO5" i="12"/>
  <c r="AJ15" i="12"/>
  <c r="AN19" i="12" s="1"/>
  <c r="AN6" i="12"/>
  <c r="AM8" i="12"/>
  <c r="BI5" i="8"/>
  <c r="BF5" i="8"/>
  <c r="BF7" i="8"/>
  <c r="BK7" i="8"/>
  <c r="BI9" i="8"/>
  <c r="BF10" i="8"/>
  <c r="BG5" i="8"/>
  <c r="BI8" i="8"/>
  <c r="BJ6" i="8"/>
  <c r="BK8" i="8"/>
  <c r="BJ7" i="8"/>
  <c r="BH10" i="8"/>
  <c r="BJ5" i="8"/>
  <c r="CV3" i="8" s="1" a="1"/>
  <c r="BI10" i="8"/>
  <c r="BR5" i="8" s="1"/>
  <c r="BR27" i="8" s="1"/>
  <c r="BJ8" i="8"/>
  <c r="BL9" i="8"/>
  <c r="BL10" i="8"/>
  <c r="BL8" i="8"/>
  <c r="BG7" i="8"/>
  <c r="BF8" i="8"/>
  <c r="BH6" i="8"/>
  <c r="BL6" i="8"/>
  <c r="BH8" i="8"/>
  <c r="AK18" i="8"/>
  <c r="BG10" i="8"/>
  <c r="BG8" i="8"/>
  <c r="BH41" i="8"/>
  <c r="CJ6" i="8" s="1" a="1"/>
  <c r="BJ9" i="8"/>
  <c r="BG6" i="8"/>
  <c r="BJ10" i="8"/>
  <c r="BI40" i="8"/>
  <c r="BF40" i="8"/>
  <c r="BG42" i="8"/>
  <c r="BK42" i="8"/>
  <c r="AL18" i="12"/>
  <c r="AK18" i="12"/>
  <c r="AN21" i="12"/>
  <c r="AP16" i="12"/>
  <c r="AN29" i="10"/>
  <c r="AN43" i="12"/>
  <c r="AQ42" i="12"/>
  <c r="AP41" i="12"/>
  <c r="AK40" i="12"/>
  <c r="AP42" i="12"/>
  <c r="AN40" i="12"/>
  <c r="AQ39" i="12"/>
  <c r="AM41" i="12"/>
  <c r="AM43" i="12"/>
  <c r="AQ43" i="12"/>
  <c r="AQ38" i="12"/>
  <c r="AO40" i="12"/>
  <c r="AP40" i="12"/>
  <c r="AN38" i="12"/>
  <c r="AQ40" i="12"/>
  <c r="AP39" i="12"/>
  <c r="AN41" i="12"/>
  <c r="AK42" i="12"/>
  <c r="AL28" i="12"/>
  <c r="AM28" i="12"/>
  <c r="AN31" i="12"/>
  <c r="AK32" i="12"/>
  <c r="AN27" i="12"/>
  <c r="AP28" i="12"/>
  <c r="AL32" i="12"/>
  <c r="AM30" i="12"/>
  <c r="AN29" i="12"/>
  <c r="AN32" i="12"/>
  <c r="AP31" i="12"/>
  <c r="AK27" i="12"/>
  <c r="AO29" i="12"/>
  <c r="AM29" i="12"/>
  <c r="AQ32" i="12"/>
  <c r="AP27" i="12"/>
  <c r="AP32" i="12"/>
  <c r="AK29" i="12"/>
  <c r="AM32" i="12"/>
  <c r="AP30" i="12"/>
  <c r="AK30" i="12"/>
  <c r="AQ27" i="12"/>
  <c r="AK31" i="12"/>
  <c r="AQ31" i="12"/>
  <c r="AL30" i="12"/>
  <c r="AP29" i="12"/>
  <c r="AN30" i="12"/>
  <c r="AQ28" i="12"/>
  <c r="AK28" i="12"/>
  <c r="AL29" i="12"/>
  <c r="AL27" i="12"/>
  <c r="AO27" i="12"/>
  <c r="BK19" i="8"/>
  <c r="AN20" i="10"/>
  <c r="AN9" i="10"/>
  <c r="BQ7" i="10" a="1"/>
  <c r="AM20" i="12"/>
  <c r="AO32" i="12"/>
  <c r="BJ20" i="8"/>
  <c r="AM9" i="12"/>
  <c r="AM51" i="12"/>
  <c r="BL30" i="8"/>
  <c r="AI51" i="8"/>
  <c r="BI18" i="8"/>
  <c r="AG19" i="8"/>
  <c r="AQ19" i="8" s="1"/>
  <c r="AJ18" i="10"/>
  <c r="AJ7" i="10"/>
  <c r="AS5" i="10" a="1"/>
  <c r="AM31" i="12"/>
  <c r="BF19" i="8"/>
  <c r="AO17" i="12"/>
  <c r="AQ50" i="12"/>
  <c r="BW4" i="10" a="1"/>
  <c r="AO6" i="10"/>
  <c r="AO17" i="10"/>
  <c r="AO28" i="10" s="1"/>
  <c r="AK54" i="12"/>
  <c r="AA21" i="8"/>
  <c r="AK21" i="8" s="1"/>
  <c r="AD21" i="8"/>
  <c r="AN21" i="8" s="1"/>
  <c r="AO30" i="12"/>
  <c r="AP17" i="10"/>
  <c r="AP28" i="10" s="1"/>
  <c r="AP6" i="10"/>
  <c r="AM27" i="12"/>
  <c r="BK18" i="8"/>
  <c r="BI19" i="8"/>
  <c r="AP7" i="12"/>
  <c r="AQ5" i="12"/>
  <c r="AN10" i="12"/>
  <c r="AN9" i="12"/>
  <c r="AL8" i="12"/>
  <c r="AP5" i="12"/>
  <c r="AM6" i="12"/>
  <c r="AK8" i="12"/>
  <c r="AP8" i="12"/>
  <c r="AN8" i="12"/>
  <c r="AQ9" i="12"/>
  <c r="AN7" i="12"/>
  <c r="AP6" i="12"/>
  <c r="AL7" i="12"/>
  <c r="AP9" i="12"/>
  <c r="AP10" i="12"/>
  <c r="AL10" i="12"/>
  <c r="AN5" i="12"/>
  <c r="AM10" i="12"/>
  <c r="AK7" i="12"/>
  <c r="AL5" i="12"/>
  <c r="AK5" i="12"/>
  <c r="BK20" i="8"/>
  <c r="AN27" i="7"/>
  <c r="AO28" i="7"/>
  <c r="AN30" i="7"/>
  <c r="AN31" i="7"/>
  <c r="AO43" i="7"/>
  <c r="AO27" i="7"/>
  <c r="AM38" i="7"/>
  <c r="AO30" i="7"/>
  <c r="AX18" i="7" s="1"/>
  <c r="AM29" i="7"/>
  <c r="AO38" i="7"/>
  <c r="AK53" i="12"/>
  <c r="BG51" i="8"/>
  <c r="AK49" i="12"/>
  <c r="AO49" i="12"/>
  <c r="BG30" i="8"/>
  <c r="AO28" i="12"/>
  <c r="AO10" i="12"/>
  <c r="AD20" i="8"/>
  <c r="AN20" i="8" s="1"/>
  <c r="AM49" i="12"/>
  <c r="AM50" i="12"/>
  <c r="AA16" i="8"/>
  <c r="AK16" i="8" s="1"/>
  <c r="AF49" i="8"/>
  <c r="AQ54" i="12"/>
  <c r="AC17" i="8"/>
  <c r="AM17" i="8" s="1"/>
  <c r="AN51" i="12"/>
  <c r="BU7" i="12" s="1" a="1"/>
  <c r="BH30" i="8"/>
  <c r="AO9" i="12"/>
  <c r="BH21" i="8"/>
  <c r="AQ41" i="12"/>
  <c r="AQ29" i="12"/>
  <c r="BU6" i="10"/>
  <c r="BS6" i="10"/>
  <c r="BV6" i="10"/>
  <c r="BQ6" i="10"/>
  <c r="BR6" i="10"/>
  <c r="BT6" i="10"/>
  <c r="BI32" i="8"/>
  <c r="BH20" i="8"/>
  <c r="AM52" i="12"/>
  <c r="AQ17" i="12"/>
  <c r="AI17" i="8"/>
  <c r="AS17" i="8" s="1"/>
  <c r="AH20" i="8"/>
  <c r="AR20" i="8" s="1"/>
  <c r="AB21" i="8"/>
  <c r="AL21" i="8" s="1"/>
  <c r="AH17" i="8"/>
  <c r="AR17" i="8" s="1"/>
  <c r="AA17" i="8"/>
  <c r="AK17" i="8" s="1"/>
  <c r="AF19" i="8"/>
  <c r="AP19" i="8" s="1"/>
  <c r="AH16" i="8"/>
  <c r="AR16" i="8" s="1"/>
  <c r="AI19" i="8"/>
  <c r="AS19" i="8" s="1"/>
  <c r="AG17" i="8"/>
  <c r="AQ17" i="8" s="1"/>
  <c r="AA19" i="8"/>
  <c r="AK19" i="8" s="1"/>
  <c r="AG18" i="8"/>
  <c r="AQ18" i="8" s="1"/>
  <c r="AE18" i="8"/>
  <c r="AO18" i="8" s="1"/>
  <c r="AE19" i="8"/>
  <c r="AO19" i="8" s="1"/>
  <c r="AC20" i="8"/>
  <c r="AM20" i="8" s="1"/>
  <c r="AE20" i="8"/>
  <c r="AO20" i="8" s="1"/>
  <c r="AF20" i="8"/>
  <c r="AP20" i="8" s="1"/>
  <c r="AB20" i="8"/>
  <c r="AL20" i="8" s="1"/>
  <c r="AF21" i="8"/>
  <c r="AP21" i="8" s="1"/>
  <c r="AF17" i="8"/>
  <c r="AP17" i="8" s="1"/>
  <c r="AD16" i="8"/>
  <c r="AN16" i="8" s="1"/>
  <c r="AG21" i="8"/>
  <c r="AQ21" i="8" s="1"/>
  <c r="AI18" i="8"/>
  <c r="AS18" i="8" s="1"/>
  <c r="AD18" i="8"/>
  <c r="AN18" i="8" s="1"/>
  <c r="BI20" i="8"/>
  <c r="BP6" i="10"/>
  <c r="BM6" i="10"/>
  <c r="BO6" i="10"/>
  <c r="BN6" i="10"/>
  <c r="BL6" i="10"/>
  <c r="BK6" i="10"/>
  <c r="BJ53" i="8"/>
  <c r="BG17" i="8"/>
  <c r="AN54" i="12"/>
  <c r="BF17" i="8"/>
  <c r="AB53" i="8"/>
  <c r="AQ10" i="12"/>
  <c r="AF53" i="8"/>
  <c r="AC16" i="8"/>
  <c r="AM16" i="8" s="1"/>
  <c r="BF29" i="8"/>
  <c r="AB30" i="8"/>
  <c r="BF9" i="8"/>
  <c r="AO18" i="10"/>
  <c r="AO7" i="10"/>
  <c r="BW5" i="10" a="1"/>
  <c r="BF20" i="8"/>
  <c r="BG16" i="8"/>
  <c r="AS4" i="10" a="1"/>
  <c r="AJ17" i="10"/>
  <c r="AJ6" i="10"/>
  <c r="AO42" i="12"/>
  <c r="AQ27" i="7"/>
  <c r="AZ7" i="7" s="1"/>
  <c r="BF28" i="8"/>
  <c r="BI50" i="8"/>
  <c r="BI27" i="8"/>
  <c r="AO31" i="12"/>
  <c r="AO54" i="12"/>
  <c r="AP51" i="12"/>
  <c r="AN52" i="12"/>
  <c r="BI21" i="8"/>
  <c r="AP27" i="7"/>
  <c r="AX3" i="10"/>
  <c r="AS3" i="10"/>
  <c r="AW3" i="10"/>
  <c r="AT3" i="10"/>
  <c r="AU3" i="10"/>
  <c r="AV3" i="10"/>
  <c r="AS6" i="10"/>
  <c r="AV6" i="10"/>
  <c r="AX6" i="10"/>
  <c r="AU6" i="10"/>
  <c r="AT6" i="10"/>
  <c r="AW6" i="10"/>
  <c r="AF18" i="8"/>
  <c r="AP18" i="8" s="1"/>
  <c r="AC18" i="8"/>
  <c r="AM18" i="8" s="1"/>
  <c r="AP52" i="12"/>
  <c r="BG21" i="8"/>
  <c r="BG32" i="8"/>
  <c r="BK10" i="8"/>
  <c r="BJ18" i="8"/>
  <c r="AQ52" i="12"/>
  <c r="BG18" i="8"/>
  <c r="BH28" i="8"/>
  <c r="AQ8" i="12"/>
  <c r="BE26" i="8"/>
  <c r="BL28" i="8" s="1"/>
  <c r="BE48" i="8"/>
  <c r="BF53" i="8" s="1"/>
  <c r="AK51" i="12"/>
  <c r="AK20" i="10"/>
  <c r="AK31" i="10" s="1"/>
  <c r="AK9" i="10"/>
  <c r="AY7" i="10" a="1"/>
  <c r="AO41" i="12"/>
  <c r="AB18" i="8"/>
  <c r="AL18" i="8" s="1"/>
  <c r="AB50" i="8"/>
  <c r="AK10" i="12"/>
  <c r="AH19" i="8"/>
  <c r="AR19" i="8" s="1"/>
  <c r="AG54" i="8"/>
  <c r="BK5" i="8"/>
  <c r="BG9" i="8"/>
  <c r="BP16" i="8" s="1"/>
  <c r="BL7" i="8"/>
  <c r="BJ19" i="8"/>
  <c r="BG27" i="8"/>
  <c r="AD17" i="8"/>
  <c r="AN17" i="8" s="1"/>
  <c r="AF27" i="8"/>
  <c r="AC28" i="8"/>
  <c r="AI30" i="8"/>
  <c r="AD29" i="8"/>
  <c r="AI31" i="8"/>
  <c r="AB27" i="8"/>
  <c r="AF32" i="8"/>
  <c r="AE30" i="8"/>
  <c r="AG31" i="8"/>
  <c r="AH32" i="8"/>
  <c r="AF31" i="8"/>
  <c r="AF29" i="8"/>
  <c r="AA32" i="8"/>
  <c r="AG29" i="8"/>
  <c r="AH29" i="8"/>
  <c r="AO9" i="10"/>
  <c r="BW7" i="10" a="1"/>
  <c r="AO20" i="10"/>
  <c r="AO31" i="10" s="1"/>
  <c r="BF31" i="8"/>
  <c r="AZ3" i="10"/>
  <c r="BB3" i="10"/>
  <c r="BC3" i="10"/>
  <c r="BD3" i="10"/>
  <c r="BA3" i="10"/>
  <c r="AY3" i="10"/>
  <c r="BF18" i="8"/>
  <c r="AI52" i="8"/>
  <c r="AP31" i="10"/>
  <c r="BH16" i="8"/>
  <c r="AL31" i="7"/>
  <c r="AN40" i="7"/>
  <c r="BI28" i="8"/>
  <c r="AM53" i="12"/>
  <c r="AL50" i="12"/>
  <c r="BK28" i="8"/>
  <c r="BJ17" i="8"/>
  <c r="BK21" i="8"/>
  <c r="AH53" i="8"/>
  <c r="AL54" i="12"/>
  <c r="BK30" i="8"/>
  <c r="AK9" i="12"/>
  <c r="AP38" i="7"/>
  <c r="AK32" i="7"/>
  <c r="AK30" i="7"/>
  <c r="AQ21" i="7"/>
  <c r="AO29" i="7"/>
  <c r="AO21" i="7"/>
  <c r="AP54" i="12"/>
  <c r="AD19" i="8"/>
  <c r="AN19" i="8" s="1"/>
  <c r="AF52" i="8"/>
  <c r="BL19" i="8"/>
  <c r="BK54" i="8"/>
  <c r="AA30" i="8"/>
  <c r="BK9" i="8"/>
  <c r="BI16" i="8"/>
  <c r="BH17" i="8"/>
  <c r="BK38" i="8"/>
  <c r="BJ38" i="8"/>
  <c r="BG40" i="8"/>
  <c r="CD6" i="8" s="1" a="1"/>
  <c r="BK40" i="8"/>
  <c r="BJ42" i="8"/>
  <c r="AG27" i="8"/>
  <c r="BI6" i="8"/>
  <c r="AE31" i="8"/>
  <c r="AH18" i="8"/>
  <c r="AR18" i="8" s="1"/>
  <c r="BF42" i="8"/>
  <c r="AH27" i="8"/>
  <c r="AF28" i="8"/>
  <c r="AN7" i="10"/>
  <c r="AP30" i="7"/>
  <c r="AY18" i="7" s="1"/>
  <c r="BI17" i="8"/>
  <c r="BK16" i="8"/>
  <c r="BE4" i="10" a="1"/>
  <c r="AL17" i="10"/>
  <c r="AL28" i="10" s="1"/>
  <c r="AL6" i="10"/>
  <c r="BH32" i="8"/>
  <c r="AL31" i="12"/>
  <c r="BQ5" i="10" a="1"/>
  <c r="AM32" i="7"/>
  <c r="AQ42" i="7"/>
  <c r="AZ19" i="7" s="1"/>
  <c r="BY6" i="10"/>
  <c r="BZ6" i="10"/>
  <c r="BX6" i="10"/>
  <c r="CA6" i="10"/>
  <c r="CB6" i="10"/>
  <c r="BW6" i="10"/>
  <c r="AI54" i="8"/>
  <c r="AI49" i="8"/>
  <c r="AD49" i="8"/>
  <c r="AD54" i="8"/>
  <c r="AG49" i="8"/>
  <c r="AF50" i="8"/>
  <c r="AG50" i="8"/>
  <c r="AH50" i="8"/>
  <c r="AI50" i="8"/>
  <c r="AB49" i="8"/>
  <c r="AE51" i="8"/>
  <c r="AA51" i="8"/>
  <c r="AA50" i="8"/>
  <c r="AC49" i="8"/>
  <c r="AH51" i="8"/>
  <c r="AF54" i="8"/>
  <c r="AG53" i="8"/>
  <c r="AC54" i="8"/>
  <c r="AE52" i="8"/>
  <c r="AE49" i="8"/>
  <c r="AE54" i="8"/>
  <c r="AD53" i="8"/>
  <c r="AC52" i="8"/>
  <c r="AA53" i="8"/>
  <c r="AP29" i="7"/>
  <c r="AL30" i="7"/>
  <c r="AL29" i="7"/>
  <c r="BI5" i="7" s="1" a="1"/>
  <c r="AP21" i="7"/>
  <c r="AK19" i="7"/>
  <c r="AL41" i="7"/>
  <c r="AU19" i="7" s="1"/>
  <c r="BL17" i="8"/>
  <c r="AJ27" i="10"/>
  <c r="AP49" i="12"/>
  <c r="BL54" i="8"/>
  <c r="AM31" i="7"/>
  <c r="AO20" i="7"/>
  <c r="AM40" i="7"/>
  <c r="AN50" i="12"/>
  <c r="AK43" i="7"/>
  <c r="AK29" i="7"/>
  <c r="AK17" i="7"/>
  <c r="AK40" i="7"/>
  <c r="AP32" i="7"/>
  <c r="AM28" i="7"/>
  <c r="AV18" i="7" s="1"/>
  <c r="AO31" i="7"/>
  <c r="AM17" i="7"/>
  <c r="BO4" i="7" s="1" a="1"/>
  <c r="AQ16" i="7"/>
  <c r="AZ17" i="7" s="1"/>
  <c r="AM41" i="7"/>
  <c r="BF21" i="8"/>
  <c r="BH19" i="8"/>
  <c r="AK50" i="12"/>
  <c r="BK32" i="8"/>
  <c r="AA52" i="8"/>
  <c r="BI38" i="8"/>
  <c r="AB16" i="8"/>
  <c r="AL16" i="8" s="1"/>
  <c r="AH49" i="8"/>
  <c r="AP53" i="12"/>
  <c r="AE16" i="8"/>
  <c r="AO16" i="8" s="1"/>
  <c r="BL16" i="8"/>
  <c r="AH21" i="8"/>
  <c r="AR21" i="8" s="1"/>
  <c r="AN28" i="12"/>
  <c r="BH18" i="8"/>
  <c r="AP18" i="10"/>
  <c r="AP7" i="10"/>
  <c r="AN17" i="10"/>
  <c r="AN28" i="10" s="1"/>
  <c r="AN6" i="10"/>
  <c r="BQ4" i="10" a="1"/>
  <c r="BK27" i="8"/>
  <c r="BK6" i="8"/>
  <c r="AQ51" i="12"/>
  <c r="BI7" i="8"/>
  <c r="BI31" i="8"/>
  <c r="BL18" i="8"/>
  <c r="BH5" i="8"/>
  <c r="BL27" i="8"/>
  <c r="BJ28" i="8"/>
  <c r="BI29" i="8"/>
  <c r="BJ51" i="8"/>
  <c r="BH27" i="8"/>
  <c r="BG3" i="10"/>
  <c r="BF3" i="10"/>
  <c r="BI3" i="10"/>
  <c r="BH3" i="10"/>
  <c r="BE3" i="10"/>
  <c r="BJ3" i="10"/>
  <c r="AO6" i="12"/>
  <c r="BJ21" i="8"/>
  <c r="AL39" i="12"/>
  <c r="BF32" i="8"/>
  <c r="BG29" i="8"/>
  <c r="BJ16" i="8"/>
  <c r="AG52" i="8"/>
  <c r="AM7" i="10"/>
  <c r="AM18" i="10"/>
  <c r="AM29" i="10" s="1"/>
  <c r="BK5" i="10" a="1"/>
  <c r="BK17" i="8"/>
  <c r="AK18" i="10"/>
  <c r="AY5" i="10" a="1"/>
  <c r="AK7" i="10"/>
  <c r="AK29" i="10" s="1"/>
  <c r="BF16" i="8"/>
  <c r="AQ30" i="12"/>
  <c r="BL21" i="8"/>
  <c r="BH6" i="10"/>
  <c r="BF6" i="10"/>
  <c r="BI6" i="10"/>
  <c r="BG6" i="10"/>
  <c r="BE6" i="10"/>
  <c r="BJ6" i="10"/>
  <c r="AO32" i="7"/>
  <c r="AL32" i="7"/>
  <c r="AQ32" i="7"/>
  <c r="BL52" i="8"/>
  <c r="AN53" i="12"/>
  <c r="AW20" i="12" s="1"/>
  <c r="BJ30" i="8"/>
  <c r="AM17" i="10"/>
  <c r="AM6" i="10"/>
  <c r="BK4" i="10" a="1"/>
  <c r="AL18" i="10"/>
  <c r="BE5" i="10" a="1"/>
  <c r="AL7" i="10"/>
  <c r="AJ20" i="10"/>
  <c r="AJ31" i="10" s="1"/>
  <c r="AS7" i="10" a="1"/>
  <c r="AJ9" i="10"/>
  <c r="AL49" i="12"/>
  <c r="BK7" i="10" a="1"/>
  <c r="AM20" i="10"/>
  <c r="AM9" i="10"/>
  <c r="AQ30" i="7"/>
  <c r="AN42" i="7"/>
  <c r="AQ28" i="7"/>
  <c r="AP39" i="7"/>
  <c r="AB52" i="8"/>
  <c r="AI53" i="8"/>
  <c r="AM42" i="12"/>
  <c r="AL53" i="12"/>
  <c r="AV16" i="12"/>
  <c r="AM5" i="12"/>
  <c r="AL9" i="10"/>
  <c r="BE7" i="10" a="1"/>
  <c r="AL20" i="10"/>
  <c r="AL31" i="10" s="1"/>
  <c r="AM40" i="12"/>
  <c r="AM7" i="12"/>
  <c r="BG20" i="8"/>
  <c r="BB6" i="10"/>
  <c r="BD6" i="10"/>
  <c r="AY6" i="10"/>
  <c r="AZ6" i="10"/>
  <c r="BA6" i="10"/>
  <c r="BC6" i="10"/>
  <c r="BH50" i="8"/>
  <c r="AY4" i="10" a="1"/>
  <c r="AK6" i="10"/>
  <c r="AK17" i="10"/>
  <c r="AL51" i="12"/>
  <c r="AC31" i="8"/>
  <c r="AL9" i="12"/>
  <c r="BL20" i="8"/>
  <c r="AC19" i="8"/>
  <c r="AM19" i="8" s="1"/>
  <c r="BL41" i="8"/>
  <c r="BU19" i="8" s="1"/>
  <c r="BK41" i="8"/>
  <c r="BF6" i="8"/>
  <c r="BO16" i="8" s="1"/>
  <c r="AG20" i="8"/>
  <c r="AQ20" i="8" s="1"/>
  <c r="AL6" i="12"/>
  <c r="AL18" i="7"/>
  <c r="AU6" i="7" s="1"/>
  <c r="AO19" i="7"/>
  <c r="AX6" i="7" s="1"/>
  <c r="AP17" i="7"/>
  <c r="AY17" i="7" s="1"/>
  <c r="AM16" i="7"/>
  <c r="AK18" i="7"/>
  <c r="AM39" i="7"/>
  <c r="AN43" i="7"/>
  <c r="AN41" i="7"/>
  <c r="AK21" i="7"/>
  <c r="AL17" i="7"/>
  <c r="AU17" i="7" s="1"/>
  <c r="AP20" i="7"/>
  <c r="BC5" i="7" a="1"/>
  <c r="AN21" i="7"/>
  <c r="AN20" i="7"/>
  <c r="AO18" i="7"/>
  <c r="AX17" i="7" s="1"/>
  <c r="AP19" i="7"/>
  <c r="AN16" i="7"/>
  <c r="BU4" i="7" s="1" a="1"/>
  <c r="AQ19" i="7"/>
  <c r="AO39" i="7"/>
  <c r="AQ41" i="7"/>
  <c r="AK6" i="7"/>
  <c r="AM5" i="7"/>
  <c r="AO6" i="7"/>
  <c r="AO41" i="7"/>
  <c r="AK39" i="7"/>
  <c r="AT8" i="7" s="1"/>
  <c r="AP42" i="7"/>
  <c r="AO42" i="7"/>
  <c r="AX19" i="7" s="1"/>
  <c r="AN38" i="7"/>
  <c r="BU6" i="7" s="1" a="1"/>
  <c r="AM42" i="7"/>
  <c r="AM43" i="7"/>
  <c r="AP40" i="7"/>
  <c r="AL5" i="7"/>
  <c r="AO7" i="7"/>
  <c r="AN5" i="7"/>
  <c r="AL7" i="7"/>
  <c r="AN49" i="7"/>
  <c r="AM51" i="7"/>
  <c r="AN50" i="7"/>
  <c r="AN54" i="7"/>
  <c r="AK50" i="7"/>
  <c r="AK53" i="7"/>
  <c r="AL49" i="7"/>
  <c r="AK54" i="7"/>
  <c r="AP52" i="7"/>
  <c r="AM49" i="7"/>
  <c r="AL51" i="7"/>
  <c r="AO49" i="7"/>
  <c r="AL53" i="7"/>
  <c r="AU18" i="7"/>
  <c r="AZ18" i="7"/>
  <c r="AK9" i="7"/>
  <c r="AP5" i="7"/>
  <c r="AQ50" i="7"/>
  <c r="CA5" i="7" a="1"/>
  <c r="AX7" i="7"/>
  <c r="AM6" i="7"/>
  <c r="AN7" i="7"/>
  <c r="AQ5" i="7"/>
  <c r="AM10" i="7"/>
  <c r="AP6" i="7"/>
  <c r="AP9" i="7"/>
  <c r="AQ10" i="7"/>
  <c r="AM9" i="7"/>
  <c r="AL6" i="7"/>
  <c r="AK5" i="7"/>
  <c r="AO8" i="7"/>
  <c r="AN8" i="7"/>
  <c r="AM8" i="7"/>
  <c r="AK7" i="7"/>
  <c r="AL10" i="7"/>
  <c r="AL8" i="7"/>
  <c r="AP7" i="7"/>
  <c r="AP10" i="7"/>
  <c r="AQ7" i="7"/>
  <c r="AP8" i="7"/>
  <c r="AO10" i="7"/>
  <c r="AN6" i="7"/>
  <c r="AN9" i="7"/>
  <c r="AQ8" i="7"/>
  <c r="AL9" i="7"/>
  <c r="AV6" i="7"/>
  <c r="AT6" i="7"/>
  <c r="AW18" i="7"/>
  <c r="BU5" i="7" a="1"/>
  <c r="AW7" i="7"/>
  <c r="AK10" i="7"/>
  <c r="AM52" i="7"/>
  <c r="AL50" i="7"/>
  <c r="AK49" i="7"/>
  <c r="AP53" i="7"/>
  <c r="AP50" i="7"/>
  <c r="AM53" i="7"/>
  <c r="AQ54" i="7"/>
  <c r="AP51" i="7"/>
  <c r="AQ52" i="7"/>
  <c r="AK52" i="7"/>
  <c r="AN53" i="7"/>
  <c r="AP54" i="7"/>
  <c r="AN52" i="7"/>
  <c r="AO52" i="7"/>
  <c r="AM50" i="7"/>
  <c r="AM54" i="7"/>
  <c r="AN51" i="7"/>
  <c r="AL54" i="7"/>
  <c r="AQ49" i="7"/>
  <c r="AK51" i="7"/>
  <c r="AQ51" i="7"/>
  <c r="AO51" i="7"/>
  <c r="AO54" i="7"/>
  <c r="AO53" i="7"/>
  <c r="AP49" i="7"/>
  <c r="AQ6" i="7"/>
  <c r="AO50" i="7"/>
  <c r="AL52" i="7"/>
  <c r="AO5" i="7"/>
  <c r="AK8" i="7"/>
  <c r="AT18" i="7"/>
  <c r="AT7" i="7"/>
  <c r="AN10" i="7"/>
  <c r="AO9" i="7"/>
  <c r="AQ9" i="7"/>
  <c r="AO19" i="12" l="1"/>
  <c r="AK19" i="12"/>
  <c r="AN16" i="12"/>
  <c r="AM19" i="12"/>
  <c r="AP18" i="12"/>
  <c r="AM18" i="12"/>
  <c r="AK20" i="12"/>
  <c r="AQ18" i="12"/>
  <c r="AZ6" i="12" s="1"/>
  <c r="AL16" i="12"/>
  <c r="AU17" i="12" s="1"/>
  <c r="AQ19" i="12"/>
  <c r="AQ20" i="12"/>
  <c r="AP21" i="12"/>
  <c r="AO21" i="12"/>
  <c r="AX17" i="12" s="1"/>
  <c r="AM16" i="12"/>
  <c r="BO4" i="12" s="1" a="1"/>
  <c r="AK16" i="12"/>
  <c r="AT17" i="12" s="1"/>
  <c r="AM17" i="12"/>
  <c r="AP20" i="12"/>
  <c r="AW9" i="12"/>
  <c r="AW31" i="12" s="1"/>
  <c r="AN17" i="12"/>
  <c r="AO43" i="12"/>
  <c r="AO38" i="12"/>
  <c r="AN18" i="12"/>
  <c r="BU4" i="12" s="1" a="1"/>
  <c r="AQ16" i="12"/>
  <c r="AU16" i="12"/>
  <c r="AU27" i="12" s="1"/>
  <c r="AN39" i="12"/>
  <c r="BU6" i="12" s="1" a="1"/>
  <c r="AL43" i="12"/>
  <c r="AO39" i="12"/>
  <c r="AN20" i="12"/>
  <c r="AM21" i="12"/>
  <c r="AL42" i="12"/>
  <c r="AK39" i="12"/>
  <c r="AT8" i="12" s="1"/>
  <c r="AM39" i="12"/>
  <c r="AO18" i="12"/>
  <c r="AP19" i="12"/>
  <c r="AL17" i="12"/>
  <c r="AT20" i="12"/>
  <c r="AQ21" i="12"/>
  <c r="AM38" i="12"/>
  <c r="AV19" i="12" s="1"/>
  <c r="AP43" i="12"/>
  <c r="AL21" i="12"/>
  <c r="BO7" i="12" a="1"/>
  <c r="BT7" i="12" s="1"/>
  <c r="AP38" i="12"/>
  <c r="AY19" i="12" s="1"/>
  <c r="AK38" i="12"/>
  <c r="BC6" i="12" s="1" a="1"/>
  <c r="AN42" i="12"/>
  <c r="AW8" i="12" s="1"/>
  <c r="AL19" i="12"/>
  <c r="BI4" i="12" s="1" a="1"/>
  <c r="AP17" i="12"/>
  <c r="AY6" i="12" s="1"/>
  <c r="AL20" i="12"/>
  <c r="AK21" i="12"/>
  <c r="AK17" i="12"/>
  <c r="AL40" i="12"/>
  <c r="AL38" i="12"/>
  <c r="AK41" i="12"/>
  <c r="AO16" i="12"/>
  <c r="CA4" i="12" s="1" a="1"/>
  <c r="AZ5" i="12"/>
  <c r="AZ27" i="12" s="1"/>
  <c r="AO20" i="12"/>
  <c r="AL41" i="12"/>
  <c r="AU19" i="12" s="1"/>
  <c r="CP3" i="8" a="1"/>
  <c r="BI53" i="8"/>
  <c r="BH52" i="8"/>
  <c r="BF51" i="8"/>
  <c r="BS5" i="8"/>
  <c r="BS27" i="8" s="1"/>
  <c r="BK52" i="8"/>
  <c r="BO19" i="8"/>
  <c r="BO5" i="8"/>
  <c r="BJ49" i="8"/>
  <c r="BL53" i="8"/>
  <c r="BX3" i="8" a="1"/>
  <c r="CA3" i="8" s="1"/>
  <c r="BU8" i="8"/>
  <c r="BU30" i="8" s="1"/>
  <c r="BF52" i="8"/>
  <c r="BG53" i="8"/>
  <c r="BL49" i="8"/>
  <c r="BF30" i="8"/>
  <c r="BQ19" i="8"/>
  <c r="BJ52" i="8"/>
  <c r="BG50" i="8"/>
  <c r="BH51" i="8"/>
  <c r="BH31" i="8"/>
  <c r="BQ8" i="8"/>
  <c r="BQ30" i="8" s="1"/>
  <c r="BF54" i="8"/>
  <c r="BK51" i="8"/>
  <c r="BP8" i="8"/>
  <c r="BF50" i="8"/>
  <c r="BU5" i="8"/>
  <c r="BU27" i="8" s="1"/>
  <c r="BO7" i="12"/>
  <c r="BQ7" i="12"/>
  <c r="BP7" i="12"/>
  <c r="CD6" i="8"/>
  <c r="CF6" i="8"/>
  <c r="CI6" i="8"/>
  <c r="CE6" i="8"/>
  <c r="CG6" i="8"/>
  <c r="CH6" i="8"/>
  <c r="BT8" i="8"/>
  <c r="BT19" i="8"/>
  <c r="BT30" i="8" s="1"/>
  <c r="AX7" i="12"/>
  <c r="AX18" i="12"/>
  <c r="CA5" i="12" a="1"/>
  <c r="AY7" i="12"/>
  <c r="CG5" i="12" a="1"/>
  <c r="AY18" i="12"/>
  <c r="AY29" i="12" s="1"/>
  <c r="CQ3" i="8"/>
  <c r="CP3" i="8"/>
  <c r="CS3" i="8"/>
  <c r="CR3" i="8"/>
  <c r="CT3" i="8"/>
  <c r="CU3" i="8"/>
  <c r="AY6" i="7"/>
  <c r="BU7" i="12"/>
  <c r="BX7" i="12"/>
  <c r="BV7" i="12"/>
  <c r="BZ7" i="12"/>
  <c r="BY7" i="12"/>
  <c r="BW7" i="12"/>
  <c r="CY3" i="8"/>
  <c r="CX3" i="8"/>
  <c r="CW3" i="8"/>
  <c r="CV3" i="8"/>
  <c r="DA3" i="8"/>
  <c r="CZ3" i="8"/>
  <c r="CG5" i="7" a="1"/>
  <c r="AL29" i="10"/>
  <c r="AV18" i="12"/>
  <c r="BO5" i="12" a="1"/>
  <c r="AV7" i="12"/>
  <c r="AV17" i="7"/>
  <c r="BU6" i="8"/>
  <c r="BU17" i="8"/>
  <c r="AO29" i="10"/>
  <c r="AW19" i="12"/>
  <c r="BI4" i="7" a="1"/>
  <c r="BJ4" i="7" s="1"/>
  <c r="CJ3" i="8" a="1"/>
  <c r="BQ5" i="8"/>
  <c r="BQ27" i="8" s="1"/>
  <c r="BV7" i="10"/>
  <c r="BS7" i="10"/>
  <c r="BU7" i="10"/>
  <c r="BT7" i="10"/>
  <c r="BR7" i="10"/>
  <c r="BQ7" i="10"/>
  <c r="AZ6" i="7"/>
  <c r="AM28" i="10"/>
  <c r="AX5" i="10"/>
  <c r="AV5" i="10"/>
  <c r="AU5" i="10"/>
  <c r="AS5" i="10"/>
  <c r="AW5" i="10"/>
  <c r="AT5" i="10"/>
  <c r="AV6" i="12"/>
  <c r="AV17" i="12"/>
  <c r="AV28" i="12" s="1"/>
  <c r="CG4" i="7" a="1"/>
  <c r="CL4" i="7" s="1"/>
  <c r="AV7" i="7"/>
  <c r="AV29" i="7" s="1"/>
  <c r="CA4" i="7" a="1"/>
  <c r="BC6" i="7" a="1"/>
  <c r="BH6" i="7" s="1"/>
  <c r="BX4" i="8" a="1"/>
  <c r="BO17" i="8"/>
  <c r="BO6" i="8"/>
  <c r="BV5" i="10"/>
  <c r="BS5" i="10"/>
  <c r="BR5" i="10"/>
  <c r="BU5" i="10"/>
  <c r="BT5" i="10"/>
  <c r="BQ5" i="10"/>
  <c r="BX7" i="10"/>
  <c r="BW7" i="10"/>
  <c r="CB7" i="10"/>
  <c r="BY7" i="10"/>
  <c r="BZ7" i="10"/>
  <c r="CA7" i="10"/>
  <c r="AZ8" i="7"/>
  <c r="AZ30" i="7" s="1"/>
  <c r="BO5" i="7" a="1"/>
  <c r="AM31" i="10"/>
  <c r="CG7" i="12" a="1"/>
  <c r="AW4" i="10"/>
  <c r="AX4" i="10"/>
  <c r="AT4" i="10"/>
  <c r="AS4" i="10"/>
  <c r="AU4" i="10"/>
  <c r="AV4" i="10"/>
  <c r="CD3" i="8" a="1"/>
  <c r="AX9" i="12"/>
  <c r="AX20" i="12"/>
  <c r="CA7" i="12" a="1"/>
  <c r="AU5" i="12"/>
  <c r="AJ29" i="10"/>
  <c r="BG31" i="8"/>
  <c r="BU5" i="12" a="1"/>
  <c r="AW7" i="12"/>
  <c r="AW18" i="12"/>
  <c r="AZ19" i="12"/>
  <c r="AV5" i="12"/>
  <c r="AV27" i="12" s="1"/>
  <c r="BO3" i="12" a="1"/>
  <c r="BL5" i="10"/>
  <c r="BO5" i="10"/>
  <c r="BM5" i="10"/>
  <c r="BP5" i="10"/>
  <c r="BN5" i="10"/>
  <c r="BK5" i="10"/>
  <c r="AU18" i="12"/>
  <c r="BI5" i="12" a="1"/>
  <c r="AU7" i="12"/>
  <c r="AP29" i="10"/>
  <c r="CP4" i="8" a="1"/>
  <c r="BR17" i="8"/>
  <c r="BR6" i="8"/>
  <c r="BI3" i="12" a="1"/>
  <c r="BO27" i="8"/>
  <c r="AY7" i="7"/>
  <c r="AW6" i="7"/>
  <c r="AZ20" i="12"/>
  <c r="AZ9" i="12"/>
  <c r="AN31" i="10"/>
  <c r="AX19" i="12"/>
  <c r="CA6" i="7" a="1"/>
  <c r="CA3" i="12" a="1"/>
  <c r="BB7" i="10"/>
  <c r="BC7" i="10"/>
  <c r="BD7" i="10"/>
  <c r="BA7" i="10"/>
  <c r="AY7" i="10"/>
  <c r="AZ7" i="10"/>
  <c r="AJ28" i="10"/>
  <c r="BP5" i="8"/>
  <c r="BP27" i="8" s="1"/>
  <c r="AT5" i="12"/>
  <c r="AT16" i="12"/>
  <c r="BC3" i="12" a="1"/>
  <c r="AY5" i="12"/>
  <c r="AY27" i="12" s="1"/>
  <c r="CG3" i="12" a="1"/>
  <c r="AZ18" i="12"/>
  <c r="AZ29" i="12" s="1"/>
  <c r="AZ7" i="12"/>
  <c r="AZ8" i="12"/>
  <c r="AT6" i="12"/>
  <c r="AW19" i="7"/>
  <c r="BK7" i="10"/>
  <c r="BP7" i="10"/>
  <c r="BO7" i="10"/>
  <c r="BL7" i="10"/>
  <c r="BN7" i="10"/>
  <c r="BM7" i="10"/>
  <c r="BR19" i="8"/>
  <c r="CP6" i="8" a="1"/>
  <c r="BR8" i="8"/>
  <c r="AX5" i="12"/>
  <c r="AX27" i="12" s="1"/>
  <c r="AT9" i="12"/>
  <c r="AT31" i="12" s="1"/>
  <c r="BC7" i="12" a="1"/>
  <c r="AX8" i="12"/>
  <c r="CA6" i="12" a="1"/>
  <c r="CG4" i="12" a="1"/>
  <c r="AU8" i="7"/>
  <c r="AT19" i="7"/>
  <c r="BC4" i="7" a="1"/>
  <c r="BG4" i="7" s="1"/>
  <c r="AK28" i="10"/>
  <c r="BJ7" i="10"/>
  <c r="BI7" i="10"/>
  <c r="BH7" i="10"/>
  <c r="BE7" i="10"/>
  <c r="BG7" i="10"/>
  <c r="BF7" i="10"/>
  <c r="BU4" i="10"/>
  <c r="BS4" i="10"/>
  <c r="BR4" i="10"/>
  <c r="BV4" i="10"/>
  <c r="BT4" i="10"/>
  <c r="BQ4" i="10"/>
  <c r="BH49" i="8"/>
  <c r="BQ9" i="8" s="1"/>
  <c r="BI51" i="8"/>
  <c r="BK53" i="8"/>
  <c r="BG52" i="8"/>
  <c r="BI49" i="8"/>
  <c r="BJ50" i="8"/>
  <c r="BH53" i="8"/>
  <c r="BL50" i="8"/>
  <c r="BK49" i="8"/>
  <c r="BG54" i="8"/>
  <c r="BL51" i="8"/>
  <c r="BF49" i="8"/>
  <c r="BI52" i="8"/>
  <c r="BH54" i="8"/>
  <c r="BJ54" i="8"/>
  <c r="BG49" i="8"/>
  <c r="BI54" i="8"/>
  <c r="BK50" i="8"/>
  <c r="BP19" i="8"/>
  <c r="BP30" i="8" s="1"/>
  <c r="BX6" i="8" a="1"/>
  <c r="BU3" i="12" a="1"/>
  <c r="AW5" i="12"/>
  <c r="AW27" i="12" s="1"/>
  <c r="CK6" i="8"/>
  <c r="CJ6" i="8"/>
  <c r="CN6" i="8"/>
  <c r="CL6" i="8"/>
  <c r="CO6" i="8"/>
  <c r="CM6" i="8"/>
  <c r="AZ4" i="10"/>
  <c r="BC4" i="10"/>
  <c r="BB4" i="10"/>
  <c r="BD4" i="10"/>
  <c r="AY4" i="10"/>
  <c r="BA4" i="10"/>
  <c r="BI4" i="10"/>
  <c r="BH4" i="10"/>
  <c r="BJ4" i="10"/>
  <c r="BE4" i="10"/>
  <c r="BF4" i="10"/>
  <c r="BG4" i="10"/>
  <c r="AY9" i="12"/>
  <c r="AY31" i="12" s="1"/>
  <c r="AY20" i="12"/>
  <c r="BT6" i="8"/>
  <c r="DB4" i="8" a="1"/>
  <c r="BT17" i="8"/>
  <c r="BT28" i="8" s="1"/>
  <c r="BT5" i="8"/>
  <c r="BT27" i="8" s="1"/>
  <c r="DB3" i="8" a="1"/>
  <c r="BR18" i="8"/>
  <c r="AU8" i="12"/>
  <c r="CJ4" i="8" a="1"/>
  <c r="CA4" i="10"/>
  <c r="BY4" i="10"/>
  <c r="BX4" i="10"/>
  <c r="BW4" i="10"/>
  <c r="BZ4" i="10"/>
  <c r="CB4" i="10"/>
  <c r="AV19" i="7"/>
  <c r="BF5" i="10"/>
  <c r="BE5" i="10"/>
  <c r="BG5" i="10"/>
  <c r="BI5" i="10"/>
  <c r="BJ5" i="10"/>
  <c r="BH5" i="10"/>
  <c r="CB5" i="10"/>
  <c r="BZ5" i="10"/>
  <c r="BY5" i="10"/>
  <c r="BX5" i="10"/>
  <c r="CA5" i="10"/>
  <c r="BW5" i="10"/>
  <c r="AV20" i="12"/>
  <c r="AV9" i="12"/>
  <c r="AT7" i="12"/>
  <c r="BC5" i="12" a="1"/>
  <c r="AT18" i="12"/>
  <c r="AT29" i="12" s="1"/>
  <c r="AY17" i="12"/>
  <c r="CV4" i="8" a="1"/>
  <c r="BS17" i="8"/>
  <c r="BS6" i="8"/>
  <c r="AW17" i="12"/>
  <c r="AW6" i="12"/>
  <c r="BN4" i="10"/>
  <c r="BO4" i="10"/>
  <c r="BM4" i="10"/>
  <c r="BL4" i="10"/>
  <c r="BK4" i="10"/>
  <c r="BP4" i="10"/>
  <c r="BI7" i="12" a="1"/>
  <c r="BI6" i="7" a="1"/>
  <c r="AV8" i="7"/>
  <c r="AU20" i="12"/>
  <c r="AU9" i="12"/>
  <c r="BA5" i="10"/>
  <c r="AY5" i="10"/>
  <c r="BD5" i="10"/>
  <c r="BC5" i="10"/>
  <c r="AZ5" i="10"/>
  <c r="BB5" i="10"/>
  <c r="DB6" i="8" a="1"/>
  <c r="BQ17" i="8"/>
  <c r="BQ6" i="8"/>
  <c r="BP17" i="8"/>
  <c r="BP6" i="8"/>
  <c r="CD4" i="8" a="1"/>
  <c r="BO8" i="8"/>
  <c r="BO30" i="8" s="1"/>
  <c r="AZ17" i="12"/>
  <c r="AU7" i="7"/>
  <c r="AS7" i="10"/>
  <c r="AW7" i="10"/>
  <c r="AU7" i="10"/>
  <c r="AV7" i="10"/>
  <c r="AT7" i="10"/>
  <c r="AX7" i="10"/>
  <c r="CV6" i="8" a="1"/>
  <c r="BS8" i="8"/>
  <c r="BS19" i="8"/>
  <c r="BS30" i="8" s="1"/>
  <c r="BJ31" i="8"/>
  <c r="BF27" i="8"/>
  <c r="BJ32" i="8"/>
  <c r="BI30" i="8"/>
  <c r="CP5" i="8" s="1" a="1"/>
  <c r="BH29" i="8"/>
  <c r="BQ18" i="8" s="1"/>
  <c r="BL32" i="8"/>
  <c r="BL29" i="8"/>
  <c r="BG28" i="8"/>
  <c r="BP7" i="8" s="1"/>
  <c r="BK29" i="8"/>
  <c r="BT18" i="8" s="1"/>
  <c r="BJ29" i="8"/>
  <c r="BK31" i="8"/>
  <c r="BJ27" i="8"/>
  <c r="BL31" i="8"/>
  <c r="BF4" i="7"/>
  <c r="BC4" i="7"/>
  <c r="BD4" i="7"/>
  <c r="BE4" i="7"/>
  <c r="AW17" i="7"/>
  <c r="BH5" i="7"/>
  <c r="BG5" i="7"/>
  <c r="BC5" i="7"/>
  <c r="BF5" i="7"/>
  <c r="BD5" i="7"/>
  <c r="BE5" i="7"/>
  <c r="AT17" i="7"/>
  <c r="AT28" i="7" s="1"/>
  <c r="AW8" i="7"/>
  <c r="AW30" i="7" s="1"/>
  <c r="BC7" i="7" a="1"/>
  <c r="BF6" i="7"/>
  <c r="BG6" i="7"/>
  <c r="BE6" i="7"/>
  <c r="BC6" i="7"/>
  <c r="BC3" i="7" a="1"/>
  <c r="AX8" i="7"/>
  <c r="AX30" i="7" s="1"/>
  <c r="AY8" i="7"/>
  <c r="AY19" i="7"/>
  <c r="BO6" i="7" a="1"/>
  <c r="BQ6" i="7" s="1"/>
  <c r="CG6" i="7" a="1"/>
  <c r="CK6" i="7" s="1"/>
  <c r="AT30" i="7"/>
  <c r="AX29" i="7"/>
  <c r="BO3" i="7" a="1"/>
  <c r="BR3" i="7" s="1"/>
  <c r="BU3" i="7" a="1"/>
  <c r="BX3" i="7" s="1"/>
  <c r="AU16" i="7"/>
  <c r="AV5" i="7"/>
  <c r="AV27" i="7" s="1"/>
  <c r="AW9" i="7"/>
  <c r="AU20" i="7"/>
  <c r="AW20" i="7"/>
  <c r="AV20" i="7"/>
  <c r="AX20" i="7"/>
  <c r="AT29" i="7"/>
  <c r="AU29" i="7"/>
  <c r="AY29" i="7"/>
  <c r="AZ29" i="7"/>
  <c r="AU28" i="7"/>
  <c r="AT16" i="7"/>
  <c r="AT5" i="7"/>
  <c r="AY9" i="7"/>
  <c r="AY20" i="7"/>
  <c r="CG7" i="7" a="1"/>
  <c r="AW5" i="7"/>
  <c r="AW27" i="7" s="1"/>
  <c r="CD5" i="7"/>
  <c r="CC5" i="7"/>
  <c r="CA5" i="7"/>
  <c r="CF5" i="7"/>
  <c r="CB5" i="7"/>
  <c r="CE5" i="7"/>
  <c r="BZ6" i="7"/>
  <c r="BY6" i="7"/>
  <c r="BX6" i="7"/>
  <c r="BW6" i="7"/>
  <c r="BV6" i="7"/>
  <c r="BU6" i="7"/>
  <c r="CH4" i="7"/>
  <c r="CG4" i="7"/>
  <c r="BV5" i="7"/>
  <c r="BY5" i="7"/>
  <c r="BZ5" i="7"/>
  <c r="BW5" i="7"/>
  <c r="BU5" i="7"/>
  <c r="BX5" i="7"/>
  <c r="AU30" i="7"/>
  <c r="AY28" i="7"/>
  <c r="AW29" i="7"/>
  <c r="BU7" i="7" a="1"/>
  <c r="AY30" i="7"/>
  <c r="CJ6" i="7"/>
  <c r="CH6" i="7"/>
  <c r="BT5" i="7"/>
  <c r="BS5" i="7"/>
  <c r="BQ5" i="7"/>
  <c r="BP5" i="7"/>
  <c r="BO5" i="7"/>
  <c r="BR5" i="7"/>
  <c r="BY4" i="7"/>
  <c r="BX4" i="7"/>
  <c r="BV4" i="7"/>
  <c r="BU4" i="7"/>
  <c r="BZ4" i="7"/>
  <c r="BW4" i="7"/>
  <c r="AU5" i="7"/>
  <c r="AU9" i="7"/>
  <c r="AZ28" i="7"/>
  <c r="BI3" i="7" a="1"/>
  <c r="AZ20" i="7"/>
  <c r="AZ9" i="7"/>
  <c r="BI7" i="7" a="1"/>
  <c r="CA7" i="7" a="1"/>
  <c r="AW28" i="7"/>
  <c r="BT4" i="7"/>
  <c r="BS4" i="7"/>
  <c r="BR4" i="7"/>
  <c r="BQ4" i="7"/>
  <c r="BP4" i="7"/>
  <c r="BO4" i="7"/>
  <c r="AZ5" i="7"/>
  <c r="AZ27" i="7" s="1"/>
  <c r="AX9" i="7"/>
  <c r="CF4" i="7"/>
  <c r="CD4" i="7"/>
  <c r="CE4" i="7"/>
  <c r="CB4" i="7"/>
  <c r="CC4" i="7"/>
  <c r="CA4" i="7"/>
  <c r="BN6" i="7"/>
  <c r="BM6" i="7"/>
  <c r="BJ6" i="7"/>
  <c r="BL6" i="7"/>
  <c r="BK6" i="7"/>
  <c r="BI6" i="7"/>
  <c r="BO7" i="7" a="1"/>
  <c r="AV30" i="7"/>
  <c r="AV28" i="7"/>
  <c r="AX28" i="7"/>
  <c r="CB6" i="7"/>
  <c r="CE6" i="7"/>
  <c r="CF6" i="7"/>
  <c r="CD6" i="7"/>
  <c r="CC6" i="7"/>
  <c r="CA6" i="7"/>
  <c r="AV9" i="7"/>
  <c r="CA3" i="7" a="1"/>
  <c r="AX5" i="7"/>
  <c r="AX27" i="7" s="1"/>
  <c r="AY5" i="7"/>
  <c r="AY27" i="7" s="1"/>
  <c r="CG3" i="7" a="1"/>
  <c r="BL4" i="7"/>
  <c r="BI4" i="7"/>
  <c r="BK4" i="7"/>
  <c r="AT9" i="7"/>
  <c r="AT20" i="7"/>
  <c r="BL5" i="7"/>
  <c r="BI5" i="7"/>
  <c r="BN5" i="7"/>
  <c r="BM5" i="7"/>
  <c r="BK5" i="7"/>
  <c r="BJ5" i="7"/>
  <c r="CL5" i="7"/>
  <c r="CK5" i="7"/>
  <c r="CJ5" i="7"/>
  <c r="CI5" i="7"/>
  <c r="CH5" i="7"/>
  <c r="CG5" i="7"/>
  <c r="AW30" i="12" l="1"/>
  <c r="CG6" i="12" a="1"/>
  <c r="BC4" i="12" a="1"/>
  <c r="AY8" i="12"/>
  <c r="AY28" i="12"/>
  <c r="AZ30" i="12"/>
  <c r="AW29" i="12"/>
  <c r="BR7" i="12"/>
  <c r="BI6" i="12" a="1"/>
  <c r="BM6" i="12" s="1"/>
  <c r="AT19" i="12"/>
  <c r="AT30" i="12" s="1"/>
  <c r="AX6" i="12"/>
  <c r="AX28" i="12" s="1"/>
  <c r="BS7" i="12"/>
  <c r="AX30" i="12"/>
  <c r="AV31" i="12"/>
  <c r="AV29" i="12"/>
  <c r="AX29" i="12"/>
  <c r="AV8" i="12"/>
  <c r="BO6" i="12" a="1"/>
  <c r="BR6" i="12" s="1"/>
  <c r="AU6" i="12"/>
  <c r="AU28" i="12" s="1"/>
  <c r="AX31" i="12"/>
  <c r="BO28" i="8"/>
  <c r="CC3" i="8"/>
  <c r="BZ3" i="8"/>
  <c r="CD5" i="8" a="1"/>
  <c r="CE5" i="8" s="1"/>
  <c r="BX3" i="8"/>
  <c r="BP18" i="8"/>
  <c r="BP29" i="8" s="1"/>
  <c r="BU20" i="8"/>
  <c r="CB3" i="8"/>
  <c r="BY3" i="8"/>
  <c r="BU18" i="8"/>
  <c r="BU29" i="8" s="1"/>
  <c r="BR30" i="8"/>
  <c r="DB5" i="8" a="1"/>
  <c r="DE5" i="8" s="1"/>
  <c r="BU28" i="8"/>
  <c r="CV7" i="8" a="1"/>
  <c r="CV7" i="8" s="1"/>
  <c r="CT5" i="8"/>
  <c r="CS5" i="8"/>
  <c r="CR5" i="8"/>
  <c r="CP5" i="8"/>
  <c r="CU5" i="8"/>
  <c r="CQ5" i="8"/>
  <c r="BU31" i="8"/>
  <c r="DG5" i="8"/>
  <c r="DB5" i="8"/>
  <c r="DF5" i="8"/>
  <c r="CI4" i="7"/>
  <c r="CH5" i="8"/>
  <c r="CG5" i="8"/>
  <c r="CI5" i="8"/>
  <c r="CD5" i="8"/>
  <c r="AU31" i="12"/>
  <c r="BT20" i="8"/>
  <c r="BT31" i="8" s="1"/>
  <c r="DB7" i="8" a="1"/>
  <c r="CF3" i="8"/>
  <c r="CI3" i="8"/>
  <c r="CH3" i="8"/>
  <c r="CG3" i="8"/>
  <c r="CD3" i="8"/>
  <c r="CE3" i="8"/>
  <c r="BN4" i="7"/>
  <c r="BT6" i="12"/>
  <c r="BP6" i="12"/>
  <c r="BO6" i="12"/>
  <c r="BS28" i="8"/>
  <c r="BR7" i="8"/>
  <c r="BR29" i="8" s="1"/>
  <c r="CQ6" i="8"/>
  <c r="CR6" i="8"/>
  <c r="CP6" i="8"/>
  <c r="CT6" i="8"/>
  <c r="CU6" i="8"/>
  <c r="CS6" i="8"/>
  <c r="BG3" i="12"/>
  <c r="BD3" i="12"/>
  <c r="BC3" i="12"/>
  <c r="BE3" i="12"/>
  <c r="BF3" i="12"/>
  <c r="BH3" i="12"/>
  <c r="BR28" i="8"/>
  <c r="AV30" i="12"/>
  <c r="CY6" i="8"/>
  <c r="CW6" i="8"/>
  <c r="CV6" i="8"/>
  <c r="DA6" i="8"/>
  <c r="CX6" i="8"/>
  <c r="CZ6" i="8"/>
  <c r="CZ4" i="8"/>
  <c r="CV4" i="8"/>
  <c r="CY4" i="8"/>
  <c r="CX4" i="8"/>
  <c r="DA4" i="8"/>
  <c r="CW4" i="8"/>
  <c r="AT27" i="12"/>
  <c r="BY6" i="12"/>
  <c r="BV6" i="12"/>
  <c r="BW6" i="12"/>
  <c r="BZ6" i="12"/>
  <c r="BX6" i="12"/>
  <c r="BU6" i="12"/>
  <c r="CP4" i="8"/>
  <c r="CQ4" i="8"/>
  <c r="CU4" i="8"/>
  <c r="CR4" i="8"/>
  <c r="CS4" i="8"/>
  <c r="CT4" i="8"/>
  <c r="CL3" i="8"/>
  <c r="CK3" i="8"/>
  <c r="CJ3" i="8"/>
  <c r="CN3" i="8"/>
  <c r="CO3" i="8"/>
  <c r="CM3" i="8"/>
  <c r="BP28" i="8"/>
  <c r="DC3" i="8"/>
  <c r="DE3" i="8"/>
  <c r="DD3" i="8"/>
  <c r="DB3" i="8"/>
  <c r="DF3" i="8"/>
  <c r="DG3" i="8"/>
  <c r="BY4" i="12"/>
  <c r="BZ4" i="12"/>
  <c r="BX4" i="12"/>
  <c r="BV4" i="12"/>
  <c r="BW4" i="12"/>
  <c r="BU4" i="12"/>
  <c r="BQ28" i="8"/>
  <c r="BZ3" i="12"/>
  <c r="BY3" i="12"/>
  <c r="BV3" i="12"/>
  <c r="BX3" i="12"/>
  <c r="BU3" i="12"/>
  <c r="BW3" i="12"/>
  <c r="BK6" i="12"/>
  <c r="BL6" i="12"/>
  <c r="BJ6" i="12"/>
  <c r="BN6" i="12"/>
  <c r="BT6" i="7"/>
  <c r="BK7" i="12"/>
  <c r="BN7" i="12"/>
  <c r="BJ7" i="12"/>
  <c r="BI7" i="12"/>
  <c r="BM7" i="12"/>
  <c r="BL7" i="12"/>
  <c r="CA6" i="8"/>
  <c r="BX6" i="8"/>
  <c r="BY6" i="8"/>
  <c r="BZ6" i="8"/>
  <c r="CB6" i="8"/>
  <c r="CC6" i="8"/>
  <c r="AZ31" i="12"/>
  <c r="DF4" i="8"/>
  <c r="DC4" i="8"/>
  <c r="DE4" i="8"/>
  <c r="DG4" i="8"/>
  <c r="DB4" i="8"/>
  <c r="DD4" i="8"/>
  <c r="BU7" i="8"/>
  <c r="BM5" i="12"/>
  <c r="BN5" i="12"/>
  <c r="BL5" i="12"/>
  <c r="BK5" i="12"/>
  <c r="BI5" i="12"/>
  <c r="BJ5" i="12"/>
  <c r="CG7" i="12"/>
  <c r="CL7" i="12"/>
  <c r="CI7" i="12"/>
  <c r="CJ7" i="12"/>
  <c r="CH7" i="12"/>
  <c r="CK7" i="12"/>
  <c r="BT7" i="8"/>
  <c r="BT29" i="8" s="1"/>
  <c r="CJ7" i="8" a="1"/>
  <c r="BQ20" i="8"/>
  <c r="BQ31" i="8" s="1"/>
  <c r="AU29" i="12"/>
  <c r="BT9" i="8"/>
  <c r="BO18" i="8"/>
  <c r="BO7" i="8"/>
  <c r="BX5" i="8" a="1"/>
  <c r="AW28" i="12"/>
  <c r="CK3" i="12"/>
  <c r="CL3" i="12"/>
  <c r="CI3" i="12"/>
  <c r="CH3" i="12"/>
  <c r="CJ3" i="12"/>
  <c r="CG3" i="12"/>
  <c r="BU9" i="8"/>
  <c r="BR9" i="8"/>
  <c r="CP7" i="8" a="1"/>
  <c r="BR20" i="8"/>
  <c r="BR31" i="8" s="1"/>
  <c r="BO3" i="12"/>
  <c r="BR3" i="12"/>
  <c r="BQ3" i="12"/>
  <c r="BS3" i="12"/>
  <c r="BT3" i="12"/>
  <c r="BP3" i="12"/>
  <c r="DE6" i="8"/>
  <c r="DD6" i="8"/>
  <c r="DF6" i="8"/>
  <c r="DG6" i="8"/>
  <c r="DC6" i="8"/>
  <c r="DB6" i="8"/>
  <c r="AU30" i="12"/>
  <c r="CK6" i="12"/>
  <c r="CI6" i="12"/>
  <c r="CL6" i="12"/>
  <c r="CH6" i="12"/>
  <c r="CJ6" i="12"/>
  <c r="CG6" i="12"/>
  <c r="AY30" i="12"/>
  <c r="BP9" i="8"/>
  <c r="CD7" i="8" a="1"/>
  <c r="BP20" i="8"/>
  <c r="BP31" i="8" s="1"/>
  <c r="CG4" i="12"/>
  <c r="CL4" i="12"/>
  <c r="CJ4" i="12"/>
  <c r="CH4" i="12"/>
  <c r="CK4" i="12"/>
  <c r="CI4" i="12"/>
  <c r="BN3" i="12"/>
  <c r="BJ3" i="12"/>
  <c r="BI3" i="12"/>
  <c r="BL3" i="12"/>
  <c r="BK3" i="12"/>
  <c r="BM3" i="12"/>
  <c r="BS9" i="8"/>
  <c r="BY5" i="12"/>
  <c r="BW5" i="12"/>
  <c r="BV5" i="12"/>
  <c r="BU5" i="12"/>
  <c r="BX5" i="12"/>
  <c r="BZ5" i="12"/>
  <c r="CL5" i="12"/>
  <c r="CI5" i="12"/>
  <c r="CK5" i="12"/>
  <c r="CJ5" i="12"/>
  <c r="CH5" i="12"/>
  <c r="CG5" i="12"/>
  <c r="BH5" i="12"/>
  <c r="BE5" i="12"/>
  <c r="BG5" i="12"/>
  <c r="BD5" i="12"/>
  <c r="BF5" i="12"/>
  <c r="BC5" i="12"/>
  <c r="BD6" i="7"/>
  <c r="BH4" i="7"/>
  <c r="AZ28" i="12"/>
  <c r="CJ5" i="8" a="1"/>
  <c r="CB6" i="12"/>
  <c r="CF6" i="12"/>
  <c r="CA6" i="12"/>
  <c r="CD6" i="12"/>
  <c r="CC6" i="12"/>
  <c r="CE6" i="12"/>
  <c r="AT28" i="12"/>
  <c r="BS20" i="8"/>
  <c r="BN4" i="12"/>
  <c r="BL4" i="12"/>
  <c r="BI4" i="12"/>
  <c r="BK4" i="12"/>
  <c r="BJ4" i="12"/>
  <c r="BM4" i="12"/>
  <c r="BS5" i="12"/>
  <c r="BR5" i="12"/>
  <c r="BQ5" i="12"/>
  <c r="BP5" i="12"/>
  <c r="BO5" i="12"/>
  <c r="BT5" i="12"/>
  <c r="BE6" i="12"/>
  <c r="BG6" i="12"/>
  <c r="BF6" i="12"/>
  <c r="BD6" i="12"/>
  <c r="BH6" i="12"/>
  <c r="BC6" i="12"/>
  <c r="CV5" i="8" a="1"/>
  <c r="BS7" i="8"/>
  <c r="BS18" i="8"/>
  <c r="BS29" i="8" s="1"/>
  <c r="CJ4" i="7"/>
  <c r="BQ7" i="8"/>
  <c r="BQ29" i="8" s="1"/>
  <c r="BG4" i="12"/>
  <c r="BD4" i="12"/>
  <c r="BE4" i="12"/>
  <c r="BC4" i="12"/>
  <c r="BH4" i="12"/>
  <c r="BF4" i="12"/>
  <c r="CA4" i="8"/>
  <c r="CB4" i="8"/>
  <c r="BX4" i="8"/>
  <c r="BY4" i="8"/>
  <c r="CC4" i="8"/>
  <c r="BZ4" i="8"/>
  <c r="CB5" i="12"/>
  <c r="CE5" i="12"/>
  <c r="CF5" i="12"/>
  <c r="CD5" i="12"/>
  <c r="CC5" i="12"/>
  <c r="CA5" i="12"/>
  <c r="BM4" i="7"/>
  <c r="CL6" i="7"/>
  <c r="CK4" i="7"/>
  <c r="CE3" i="12"/>
  <c r="CF3" i="12"/>
  <c r="CD3" i="12"/>
  <c r="CC3" i="12"/>
  <c r="CB3" i="12"/>
  <c r="CA3" i="12"/>
  <c r="BO4" i="12"/>
  <c r="BR4" i="12"/>
  <c r="BQ4" i="12"/>
  <c r="BP4" i="12"/>
  <c r="BT4" i="12"/>
  <c r="BS4" i="12"/>
  <c r="CE4" i="12"/>
  <c r="CB4" i="12"/>
  <c r="CA4" i="12"/>
  <c r="CD4" i="12"/>
  <c r="CC4" i="12"/>
  <c r="CF4" i="12"/>
  <c r="CG6" i="7"/>
  <c r="CI4" i="8"/>
  <c r="CG4" i="8"/>
  <c r="CD4" i="8"/>
  <c r="CF4" i="8"/>
  <c r="CH4" i="8"/>
  <c r="CE4" i="8"/>
  <c r="CJ4" i="8"/>
  <c r="CK4" i="8"/>
  <c r="CO4" i="8"/>
  <c r="CN4" i="8"/>
  <c r="CM4" i="8"/>
  <c r="CL4" i="8"/>
  <c r="BX7" i="8" a="1"/>
  <c r="BO9" i="8"/>
  <c r="BO20" i="8"/>
  <c r="BO31" i="8" s="1"/>
  <c r="BE7" i="12"/>
  <c r="BC7" i="12"/>
  <c r="BG7" i="12"/>
  <c r="BH7" i="12"/>
  <c r="BF7" i="12"/>
  <c r="BD7" i="12"/>
  <c r="CE7" i="12"/>
  <c r="CB7" i="12"/>
  <c r="CF7" i="12"/>
  <c r="CD7" i="12"/>
  <c r="CC7" i="12"/>
  <c r="CA7" i="12"/>
  <c r="BZ3" i="7"/>
  <c r="CI6" i="7"/>
  <c r="BE3" i="7"/>
  <c r="BD3" i="7"/>
  <c r="BF3" i="7"/>
  <c r="BH3" i="7"/>
  <c r="BC3" i="7"/>
  <c r="BG3" i="7"/>
  <c r="BE7" i="7"/>
  <c r="BC7" i="7"/>
  <c r="BD7" i="7"/>
  <c r="BG7" i="7"/>
  <c r="BH7" i="7"/>
  <c r="BF7" i="7"/>
  <c r="BR6" i="7"/>
  <c r="BO6" i="7"/>
  <c r="BV3" i="7"/>
  <c r="AW31" i="7"/>
  <c r="BU3" i="7"/>
  <c r="BS3" i="7"/>
  <c r="AU27" i="7"/>
  <c r="BP6" i="7"/>
  <c r="BS6" i="7"/>
  <c r="BY3" i="7"/>
  <c r="BW3" i="7"/>
  <c r="AV31" i="7"/>
  <c r="BT3" i="7"/>
  <c r="BP3" i="7"/>
  <c r="BO3" i="7"/>
  <c r="BQ3" i="7"/>
  <c r="AX31" i="7"/>
  <c r="AY31" i="7"/>
  <c r="AZ31" i="7"/>
  <c r="AU31" i="7"/>
  <c r="CL3" i="7"/>
  <c r="CK3" i="7"/>
  <c r="CJ3" i="7"/>
  <c r="CI3" i="7"/>
  <c r="CH3" i="7"/>
  <c r="CG3" i="7"/>
  <c r="CF7" i="7"/>
  <c r="CE7" i="7"/>
  <c r="CD7" i="7"/>
  <c r="CC7" i="7"/>
  <c r="CB7" i="7"/>
  <c r="CA7" i="7"/>
  <c r="BT7" i="7"/>
  <c r="BS7" i="7"/>
  <c r="BP7" i="7"/>
  <c r="BR7" i="7"/>
  <c r="BQ7" i="7"/>
  <c r="BO7" i="7"/>
  <c r="BN7" i="7"/>
  <c r="BK7" i="7"/>
  <c r="BJ7" i="7"/>
  <c r="BI7" i="7"/>
  <c r="BM7" i="7"/>
  <c r="BL7" i="7"/>
  <c r="CF3" i="7"/>
  <c r="CE3" i="7"/>
  <c r="CC3" i="7"/>
  <c r="CB3" i="7"/>
  <c r="CA3" i="7"/>
  <c r="CD3" i="7"/>
  <c r="AT31" i="7"/>
  <c r="BX7" i="7"/>
  <c r="BU7" i="7"/>
  <c r="BZ7" i="7"/>
  <c r="BY7" i="7"/>
  <c r="BW7" i="7"/>
  <c r="BV7" i="7"/>
  <c r="BK3" i="7"/>
  <c r="BJ3" i="7"/>
  <c r="BN3" i="7"/>
  <c r="BM3" i="7"/>
  <c r="BL3" i="7"/>
  <c r="BI3" i="7"/>
  <c r="AT27" i="7"/>
  <c r="CH7" i="7"/>
  <c r="CK7" i="7"/>
  <c r="CL7" i="7"/>
  <c r="CI7" i="7"/>
  <c r="CG7" i="7"/>
  <c r="CJ7" i="7"/>
  <c r="BI6" i="12" l="1"/>
  <c r="BQ6" i="12"/>
  <c r="BS6" i="12"/>
  <c r="CZ7" i="8"/>
  <c r="CF5" i="8"/>
  <c r="DA7" i="8"/>
  <c r="CY7" i="8"/>
  <c r="CX7" i="8"/>
  <c r="CW7" i="8"/>
  <c r="DD5" i="8"/>
  <c r="DC5" i="8"/>
  <c r="BY5" i="8"/>
  <c r="CA5" i="8"/>
  <c r="CB5" i="8"/>
  <c r="CC5" i="8"/>
  <c r="BX5" i="8"/>
  <c r="BZ5" i="8"/>
  <c r="BS31" i="8"/>
  <c r="CN7" i="8"/>
  <c r="CJ7" i="8"/>
  <c r="CO7" i="8"/>
  <c r="CM7" i="8"/>
  <c r="CL7" i="8"/>
  <c r="CK7" i="8"/>
  <c r="CB7" i="8"/>
  <c r="BY7" i="8"/>
  <c r="CC7" i="8"/>
  <c r="CA7" i="8"/>
  <c r="BZ7" i="8"/>
  <c r="BX7" i="8"/>
  <c r="BO29" i="8"/>
  <c r="CM5" i="8"/>
  <c r="CK5" i="8"/>
  <c r="CN5" i="8"/>
  <c r="CO5" i="8"/>
  <c r="CL5" i="8"/>
  <c r="CJ5" i="8"/>
  <c r="DA5" i="8"/>
  <c r="CY5" i="8"/>
  <c r="CV5" i="8"/>
  <c r="CX5" i="8"/>
  <c r="CW5" i="8"/>
  <c r="CZ5" i="8"/>
  <c r="CU7" i="8"/>
  <c r="CP7" i="8"/>
  <c r="CS7" i="8"/>
  <c r="CT7" i="8"/>
  <c r="CR7" i="8"/>
  <c r="CQ7" i="8"/>
  <c r="CH7" i="8"/>
  <c r="CG7" i="8"/>
  <c r="CD7" i="8"/>
  <c r="CI7" i="8"/>
  <c r="CF7" i="8"/>
  <c r="CE7" i="8"/>
  <c r="DC7" i="8"/>
  <c r="DE7" i="8"/>
  <c r="DD7" i="8"/>
  <c r="DG7" i="8"/>
  <c r="DB7" i="8"/>
  <c r="DF7" i="8"/>
</calcChain>
</file>

<file path=xl/sharedStrings.xml><?xml version="1.0" encoding="utf-8"?>
<sst xmlns="http://schemas.openxmlformats.org/spreadsheetml/2006/main" count="912" uniqueCount="166">
  <si>
    <t>Default, [ RLU ]</t>
  </si>
  <si>
    <t xml:space="preserve">MT Cell Viability Assay </t>
  </si>
  <si>
    <t>Time/Pos</t>
  </si>
  <si>
    <t>Time/SID</t>
  </si>
  <si>
    <t>A01</t>
  </si>
  <si>
    <t>more luminescence, more viability</t>
  </si>
  <si>
    <t>B01</t>
  </si>
  <si>
    <t>C01</t>
  </si>
  <si>
    <t>D01</t>
  </si>
  <si>
    <t>E01</t>
  </si>
  <si>
    <t>Date of intoxication:</t>
  </si>
  <si>
    <t>F01</t>
  </si>
  <si>
    <t>Measurement timepoints</t>
  </si>
  <si>
    <t>0h</t>
  </si>
  <si>
    <t>G01</t>
  </si>
  <si>
    <t>12h</t>
  </si>
  <si>
    <t>H01</t>
  </si>
  <si>
    <t>24h</t>
  </si>
  <si>
    <t>A02</t>
  </si>
  <si>
    <t>36h</t>
  </si>
  <si>
    <t>B02</t>
  </si>
  <si>
    <t>48h</t>
  </si>
  <si>
    <t>C02</t>
  </si>
  <si>
    <t>D02</t>
  </si>
  <si>
    <t>E02</t>
  </si>
  <si>
    <t>F02</t>
  </si>
  <si>
    <t>Reader:</t>
  </si>
  <si>
    <t>Berthold Luminometer</t>
  </si>
  <si>
    <t>G02</t>
  </si>
  <si>
    <t>Plate</t>
  </si>
  <si>
    <t>H02</t>
  </si>
  <si>
    <t>A03</t>
  </si>
  <si>
    <t>Plate 1</t>
  </si>
  <si>
    <t>B03</t>
  </si>
  <si>
    <t>Cells</t>
  </si>
  <si>
    <t>C03</t>
  </si>
  <si>
    <t>Seeded</t>
  </si>
  <si>
    <t>D03</t>
  </si>
  <si>
    <t>Density</t>
  </si>
  <si>
    <t>E03</t>
  </si>
  <si>
    <t>Age of cells</t>
  </si>
  <si>
    <t>days</t>
  </si>
  <si>
    <t>F03</t>
  </si>
  <si>
    <t>Agent</t>
  </si>
  <si>
    <t>G03</t>
  </si>
  <si>
    <t>H03</t>
  </si>
  <si>
    <t>Remarks:</t>
  </si>
  <si>
    <t>A04</t>
  </si>
  <si>
    <t>B04</t>
  </si>
  <si>
    <t>C04</t>
  </si>
  <si>
    <t>D04</t>
  </si>
  <si>
    <t>E04</t>
  </si>
  <si>
    <t>F04</t>
  </si>
  <si>
    <t xml:space="preserve">Raw Data Transformed </t>
  </si>
  <si>
    <t>PBS</t>
  </si>
  <si>
    <t>Toxicity Control</t>
  </si>
  <si>
    <t>Empty</t>
  </si>
  <si>
    <t xml:space="preserve">PBS </t>
  </si>
  <si>
    <t>G04</t>
  </si>
  <si>
    <t>H04</t>
  </si>
  <si>
    <t>A</t>
  </si>
  <si>
    <t>A05</t>
  </si>
  <si>
    <t>B</t>
  </si>
  <si>
    <t>B05</t>
  </si>
  <si>
    <t>C</t>
  </si>
  <si>
    <t>C05</t>
  </si>
  <si>
    <t>D</t>
  </si>
  <si>
    <t>D05</t>
  </si>
  <si>
    <t>E</t>
  </si>
  <si>
    <t>E05</t>
  </si>
  <si>
    <t>F</t>
  </si>
  <si>
    <t>F05</t>
  </si>
  <si>
    <t>G</t>
  </si>
  <si>
    <t>G05</t>
  </si>
  <si>
    <t>H</t>
  </si>
  <si>
    <t>H05</t>
  </si>
  <si>
    <t>A06</t>
  </si>
  <si>
    <t>B06</t>
  </si>
  <si>
    <t>C06</t>
  </si>
  <si>
    <t>D06</t>
  </si>
  <si>
    <t>E06</t>
  </si>
  <si>
    <t>F06</t>
  </si>
  <si>
    <t>G06</t>
  </si>
  <si>
    <t>H06</t>
  </si>
  <si>
    <t>A07</t>
  </si>
  <si>
    <t>B07</t>
  </si>
  <si>
    <t>C07</t>
  </si>
  <si>
    <t>D07</t>
  </si>
  <si>
    <t>E07</t>
  </si>
  <si>
    <t>F07</t>
  </si>
  <si>
    <t>G07</t>
  </si>
  <si>
    <t>H07</t>
  </si>
  <si>
    <t>A08</t>
  </si>
  <si>
    <t>B08</t>
  </si>
  <si>
    <t>C08</t>
  </si>
  <si>
    <t>D08</t>
  </si>
  <si>
    <t>E08</t>
  </si>
  <si>
    <t>F08</t>
  </si>
  <si>
    <t>G08</t>
  </si>
  <si>
    <t>H08</t>
  </si>
  <si>
    <t>A09</t>
  </si>
  <si>
    <t>B09</t>
  </si>
  <si>
    <t>C09</t>
  </si>
  <si>
    <t>D09</t>
  </si>
  <si>
    <t>E09</t>
  </si>
  <si>
    <t>F09</t>
  </si>
  <si>
    <t>G09</t>
  </si>
  <si>
    <t>H09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</si>
  <si>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</si>
  <si>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</si>
  <si>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</si>
  <si>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</si>
  <si>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</si>
  <si>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</si>
  <si>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</si>
  <si>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</si>
  <si>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</si>
  <si>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</si>
  <si>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</si>
  <si>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</si>
  <si>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</si>
  <si>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</si>
  <si>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</si>
  <si>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</si>
  <si>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</si>
  <si>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</si>
  <si>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</si>
  <si>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</si>
  <si>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</si>
  <si>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</si>
  <si>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</si>
  <si>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</si>
  <si>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Raw Values</t>
  </si>
  <si>
    <t>Minus Empty Value</t>
  </si>
  <si>
    <t>Percentage of 0h</t>
  </si>
  <si>
    <t>Percentage of Vehicle</t>
  </si>
  <si>
    <t>Final Data</t>
  </si>
  <si>
    <t>Rearrange for Copy/Paste into Prism</t>
  </si>
  <si>
    <t>Time (h)</t>
  </si>
  <si>
    <t>Mean vehicle</t>
  </si>
  <si>
    <t>(dark grey boxes are excluded in these calculations)</t>
  </si>
  <si>
    <t>Mean Empty</t>
  </si>
  <si>
    <t>Mean</t>
  </si>
  <si>
    <t>Standard Deviation</t>
  </si>
  <si>
    <t>SD as % of Mean</t>
  </si>
  <si>
    <t>Normal transparent 96-well plate</t>
  </si>
  <si>
    <t>MCF7</t>
  </si>
  <si>
    <t>30,000/well</t>
  </si>
  <si>
    <t>PTX + SP</t>
  </si>
  <si>
    <t>21:03:23</t>
  </si>
  <si>
    <t>09.11.202221:03:23Unknown UserMCF7_plate1_MT_luminescence_PTXMTCellViability_Apoptosis_Lumin</t>
  </si>
  <si>
    <t>DMSO / DMSO</t>
  </si>
  <si>
    <t>PTX / DMSO</t>
  </si>
  <si>
    <t>PTX / SP600125 1µM</t>
  </si>
  <si>
    <t>PTX / SP600125 10µM</t>
  </si>
  <si>
    <t>PTX / SP600125 100µM</t>
  </si>
  <si>
    <t>DMSO / SP600125 100µM</t>
  </si>
  <si>
    <t>Extra column</t>
  </si>
  <si>
    <t>08:47:41</t>
  </si>
  <si>
    <t>10.11.202208:47:41Unknown UserMCF7_plate1_MT_luminescence_PTXMTCellViability_Apoptosis_Lumin</t>
  </si>
  <si>
    <t>23:51:51</t>
  </si>
  <si>
    <t>10.11.202223:51:51Unknown User01_MCF7_24hMTCellViability_Apoptosis_Lumin</t>
  </si>
  <si>
    <t>09:02:26</t>
  </si>
  <si>
    <t>11.11.202209:02:26Unknown UserMCF7_plate1_MT_luminescence_PTXMTCellViability_Apoptosis_Lumin</t>
  </si>
  <si>
    <t>19:38:40</t>
  </si>
  <si>
    <t>11.11.202219:38:40Unknown UserMCF7_plate1_MT_luminescence_PTXMTCellViability_Apoptosis_Lumin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</si>
</sst>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4" fillId="0" borderId="0" xfId="0" applyFont="1"/>
    <xf numFmtId="0" fontId="2" fillId="0" borderId="0" xfId="0" applyFont="1"/>
    <xf numFmtId="14" fontId="0" fillId="0" borderId="0" xfId="0" applyNumberFormat="1"/>
    <xf numFmtId="0" fontId="5" fillId="0" borderId="1" xfId="0" applyFont="1" applyBorder="1"/>
    <xf numFmtId="14" fontId="5" fillId="0" borderId="2" xfId="0" applyNumberFormat="1" applyFont="1" applyBorder="1"/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Protection="1">
      <protection locked="0"/>
    </xf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/>
    <xf numFmtId="0" fontId="0" fillId="3" borderId="0" xfId="0" applyFill="1"/>
    <xf numFmtId="0" fontId="2" fillId="3" borderId="0" xfId="0" applyFont="1" applyFill="1"/>
    <xf numFmtId="0" fontId="1" fillId="0" borderId="0" xfId="0" applyFont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6" fillId="0" borderId="0" xfId="0" applyFont="1" applyProtection="1">
      <protection locked="0"/>
    </xf>
    <xf numFmtId="0" fontId="2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7" borderId="0" xfId="0" applyFill="1"/>
    <xf numFmtId="0" fontId="2" fillId="7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</xdr:colOff>
      <xdr:row>5</xdr:row>
      <xdr:rowOff>0</xdr:rowOff>
    </xdr:from>
    <xdr:to>
      <xdr:col>15</xdr:col>
      <xdr:colOff>525752</xdr:colOff>
      <xdr:row>26</xdr:row>
      <xdr:rowOff>158044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F296F-B93C-7174-3F30-9F151701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2260" y="975360"/>
          <a:ext cx="5410172" cy="40137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hristian_schinke_charite_de/Documents/iPSC-DSN_Pat_cells/Viability%20Assays/20220711_264A_live_MT_vinc_SP600125/Analysis/264A_MT_vinc_SP_plate4_MasterTable_202207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4_MT_lumi_PTX_SP_0h"/>
      <sheetName val="12h"/>
      <sheetName val="24h"/>
      <sheetName val="36h"/>
      <sheetName val="48h"/>
      <sheetName val="60h"/>
      <sheetName val="72h"/>
      <sheetName val="All"/>
      <sheetName val="MTT_cytotox"/>
    </sheetNames>
    <sheetDataSet>
      <sheetData sheetId="0">
        <row r="34">
          <cell r="G34">
            <v>1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1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2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3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4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5">
        <row r="34">
          <cell r="G34">
            <v>1</v>
          </cell>
        </row>
      </sheetData>
      <sheetData sheetId="6">
        <row r="34">
          <cell r="G34">
            <v>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zoomScaleNormal="100" workbookViewId="0">
      <selection activeCell="G31" sqref="G31"/>
    </sheetView>
  </sheetViews>
  <sheetFormatPr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149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1124</v>
      </c>
      <c r="E4" s="3" t="s">
        <v>5</v>
      </c>
    </row>
    <row r="5" spans="1:7" x14ac:dyDescent="0.25">
      <c r="A5" s="1" t="s">
        <v>6</v>
      </c>
      <c r="C5" s="1">
        <v>1988</v>
      </c>
    </row>
    <row r="6" spans="1:7" x14ac:dyDescent="0.25">
      <c r="A6" s="1" t="s">
        <v>7</v>
      </c>
      <c r="C6" s="1">
        <v>2291</v>
      </c>
    </row>
    <row r="7" spans="1:7" x14ac:dyDescent="0.25">
      <c r="A7" s="1" t="s">
        <v>8</v>
      </c>
      <c r="C7" s="1">
        <v>2452</v>
      </c>
      <c r="E7" s="4"/>
    </row>
    <row r="8" spans="1:7" x14ac:dyDescent="0.25">
      <c r="A8" s="1" t="s">
        <v>9</v>
      </c>
      <c r="C8" s="1">
        <v>2424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2396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2255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956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2438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14924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17320</v>
      </c>
      <c r="G14" s="5"/>
    </row>
    <row r="15" spans="1:7" x14ac:dyDescent="0.25">
      <c r="A15" s="1" t="s">
        <v>23</v>
      </c>
      <c r="C15" s="1">
        <v>17995</v>
      </c>
      <c r="G15" s="5"/>
    </row>
    <row r="16" spans="1:7" x14ac:dyDescent="0.25">
      <c r="A16" s="1" t="s">
        <v>24</v>
      </c>
      <c r="C16" s="1">
        <v>19386</v>
      </c>
    </row>
    <row r="17" spans="1:19" x14ac:dyDescent="0.25">
      <c r="A17" s="1" t="s">
        <v>25</v>
      </c>
      <c r="C17" s="1">
        <v>19723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18198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2333</v>
      </c>
    </row>
    <row r="20" spans="1:19" x14ac:dyDescent="0.25">
      <c r="A20" s="1" t="s">
        <v>31</v>
      </c>
      <c r="C20" s="1">
        <v>2902</v>
      </c>
      <c r="E20" s="4" t="s">
        <v>32</v>
      </c>
      <c r="S20" s="1"/>
    </row>
    <row r="21" spans="1:19" x14ac:dyDescent="0.25">
      <c r="A21" s="1" t="s">
        <v>33</v>
      </c>
      <c r="C21" s="1">
        <v>16154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18437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19519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20812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22077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19477</v>
      </c>
      <c r="S26" s="1"/>
    </row>
    <row r="27" spans="1:19" x14ac:dyDescent="0.25">
      <c r="A27" s="1" t="s">
        <v>45</v>
      </c>
      <c r="C27" s="1">
        <v>2656</v>
      </c>
      <c r="E27" s="4" t="s">
        <v>46</v>
      </c>
      <c r="S27" s="1"/>
    </row>
    <row r="28" spans="1:19" x14ac:dyDescent="0.25">
      <c r="A28" s="1" t="s">
        <v>47</v>
      </c>
      <c r="C28" s="1">
        <v>2396</v>
      </c>
    </row>
    <row r="29" spans="1:19" x14ac:dyDescent="0.25">
      <c r="A29" s="1" t="s">
        <v>48</v>
      </c>
      <c r="C29" s="1">
        <v>12036</v>
      </c>
    </row>
    <row r="30" spans="1:19" x14ac:dyDescent="0.25">
      <c r="A30" s="1" t="s">
        <v>49</v>
      </c>
      <c r="C30" s="1">
        <v>13877</v>
      </c>
    </row>
    <row r="31" spans="1:19" x14ac:dyDescent="0.25">
      <c r="A31" s="1" t="s">
        <v>50</v>
      </c>
      <c r="C31" s="1">
        <v>14243</v>
      </c>
      <c r="E31" s="1"/>
    </row>
    <row r="32" spans="1:19" x14ac:dyDescent="0.25">
      <c r="A32" s="1" t="s">
        <v>51</v>
      </c>
      <c r="C32" s="1">
        <v>14755</v>
      </c>
      <c r="E32" s="1"/>
    </row>
    <row r="33" spans="1:18" ht="45" x14ac:dyDescent="0.25">
      <c r="A33" s="1" t="s">
        <v>52</v>
      </c>
      <c r="C33" s="1">
        <v>15156</v>
      </c>
      <c r="E33" s="1"/>
      <c r="F33" s="10" t="s">
        <v>53</v>
      </c>
      <c r="G33" s="11" t="s">
        <v>54</v>
      </c>
      <c r="H33" s="12" t="s">
        <v>151</v>
      </c>
      <c r="I33" s="12" t="s">
        <v>152</v>
      </c>
      <c r="J33" s="12" t="s">
        <v>153</v>
      </c>
      <c r="K33" s="12" t="s">
        <v>154</v>
      </c>
      <c r="L33" s="12" t="s">
        <v>155</v>
      </c>
      <c r="M33" s="12" t="s">
        <v>156</v>
      </c>
      <c r="N33" s="12" t="s">
        <v>55</v>
      </c>
      <c r="O33" s="12" t="s">
        <v>157</v>
      </c>
      <c r="P33" s="12" t="s">
        <v>151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13399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2115</v>
      </c>
      <c r="E35" s="1"/>
      <c r="F35" s="4" t="s">
        <v>60</v>
      </c>
      <c r="G35" s="14">
        <f t="shared" ref="G35:G42" si="0">C4</f>
        <v>1124</v>
      </c>
      <c r="H35" s="14">
        <f t="shared" ref="H35:H42" si="1">C12</f>
        <v>2438</v>
      </c>
      <c r="I35" s="14">
        <f t="shared" ref="I35:I42" si="2">C20</f>
        <v>2902</v>
      </c>
      <c r="J35" s="14">
        <f t="shared" ref="J35:J42" si="3">C28</f>
        <v>2396</v>
      </c>
      <c r="K35" s="14">
        <f t="shared" ref="K35:K42" si="4">C36</f>
        <v>1483</v>
      </c>
      <c r="L35" s="14">
        <f t="shared" ref="L35:L42" si="5">C44</f>
        <v>878</v>
      </c>
      <c r="M35" s="14">
        <f t="shared" ref="M35:M42" si="6">C52</f>
        <v>660</v>
      </c>
      <c r="N35" s="14">
        <f t="shared" ref="N35:N42" si="7">C60</f>
        <v>555</v>
      </c>
      <c r="O35" s="14">
        <f t="shared" ref="O35:O42" si="8">C68</f>
        <v>864</v>
      </c>
      <c r="P35" s="14">
        <f t="shared" ref="P35:P42" si="9">C76</f>
        <v>2171</v>
      </c>
      <c r="Q35" s="14">
        <f t="shared" ref="Q35:Q42" si="10">C84</f>
        <v>892</v>
      </c>
      <c r="R35" s="14">
        <f t="shared" ref="R35:R42" si="11">C92</f>
        <v>358</v>
      </c>
    </row>
    <row r="36" spans="1:18" x14ac:dyDescent="0.25">
      <c r="A36" s="1" t="s">
        <v>61</v>
      </c>
      <c r="C36" s="1">
        <v>1483</v>
      </c>
      <c r="E36" s="1"/>
      <c r="F36" s="4" t="s">
        <v>62</v>
      </c>
      <c r="G36" s="14">
        <f t="shared" si="0"/>
        <v>1988</v>
      </c>
      <c r="H36" s="28">
        <f t="shared" si="1"/>
        <v>14924</v>
      </c>
      <c r="I36" s="28">
        <f t="shared" si="2"/>
        <v>16154</v>
      </c>
      <c r="J36" s="28">
        <f t="shared" si="3"/>
        <v>12036</v>
      </c>
      <c r="K36" s="28">
        <f t="shared" si="4"/>
        <v>5705</v>
      </c>
      <c r="L36" s="28">
        <f t="shared" si="5"/>
        <v>2403</v>
      </c>
      <c r="M36" s="28">
        <f t="shared" si="6"/>
        <v>2087</v>
      </c>
      <c r="N36" s="28">
        <f t="shared" si="7"/>
        <v>1700</v>
      </c>
      <c r="O36" s="14">
        <f t="shared" si="8"/>
        <v>1560</v>
      </c>
      <c r="P36" s="28">
        <f t="shared" si="9"/>
        <v>16294</v>
      </c>
      <c r="Q36" s="28">
        <f t="shared" si="10"/>
        <v>2410</v>
      </c>
      <c r="R36" s="14">
        <f t="shared" si="11"/>
        <v>401</v>
      </c>
    </row>
    <row r="37" spans="1:18" x14ac:dyDescent="0.25">
      <c r="A37" s="1" t="s">
        <v>63</v>
      </c>
      <c r="C37" s="1">
        <v>5705</v>
      </c>
      <c r="E37" s="1"/>
      <c r="F37" s="4" t="s">
        <v>64</v>
      </c>
      <c r="G37" s="14">
        <f t="shared" si="0"/>
        <v>2291</v>
      </c>
      <c r="H37" s="28">
        <f t="shared" si="1"/>
        <v>17320</v>
      </c>
      <c r="I37" s="28">
        <f t="shared" si="2"/>
        <v>18437</v>
      </c>
      <c r="J37" s="28">
        <f t="shared" si="3"/>
        <v>13877</v>
      </c>
      <c r="K37" s="28">
        <f t="shared" si="4"/>
        <v>6591</v>
      </c>
      <c r="L37" s="28">
        <f t="shared" si="5"/>
        <v>3014</v>
      </c>
      <c r="M37" s="28">
        <f t="shared" si="6"/>
        <v>2487</v>
      </c>
      <c r="N37" s="28">
        <f t="shared" si="7"/>
        <v>1883</v>
      </c>
      <c r="O37" s="14">
        <f t="shared" si="8"/>
        <v>1665</v>
      </c>
      <c r="P37" s="28">
        <f t="shared" si="9"/>
        <v>18086</v>
      </c>
      <c r="Q37" s="28">
        <f t="shared" si="10"/>
        <v>2888</v>
      </c>
      <c r="R37" s="14">
        <f t="shared" si="11"/>
        <v>464</v>
      </c>
    </row>
    <row r="38" spans="1:18" x14ac:dyDescent="0.25">
      <c r="A38" s="1" t="s">
        <v>65</v>
      </c>
      <c r="C38" s="1">
        <v>6591</v>
      </c>
      <c r="E38" s="1"/>
      <c r="F38" s="4" t="s">
        <v>66</v>
      </c>
      <c r="G38" s="14">
        <f t="shared" si="0"/>
        <v>2452</v>
      </c>
      <c r="H38" s="28">
        <f t="shared" si="1"/>
        <v>17995</v>
      </c>
      <c r="I38" s="28">
        <f t="shared" si="2"/>
        <v>19519</v>
      </c>
      <c r="J38" s="28">
        <f t="shared" si="3"/>
        <v>14243</v>
      </c>
      <c r="K38" s="28">
        <f t="shared" si="4"/>
        <v>6780</v>
      </c>
      <c r="L38" s="28">
        <f t="shared" si="5"/>
        <v>3134</v>
      </c>
      <c r="M38" s="28">
        <f t="shared" si="6"/>
        <v>2515</v>
      </c>
      <c r="N38" s="28">
        <f t="shared" si="7"/>
        <v>2143</v>
      </c>
      <c r="O38" s="14">
        <f t="shared" si="8"/>
        <v>1827</v>
      </c>
      <c r="P38" s="28">
        <f t="shared" si="9"/>
        <v>18290</v>
      </c>
      <c r="Q38" s="28">
        <f t="shared" si="10"/>
        <v>3071</v>
      </c>
      <c r="R38" s="14">
        <f t="shared" si="11"/>
        <v>527</v>
      </c>
    </row>
    <row r="39" spans="1:18" x14ac:dyDescent="0.25">
      <c r="A39" s="1" t="s">
        <v>67</v>
      </c>
      <c r="C39" s="1">
        <v>6780</v>
      </c>
      <c r="E39" s="1"/>
      <c r="F39" s="4" t="s">
        <v>68</v>
      </c>
      <c r="G39" s="14">
        <f t="shared" si="0"/>
        <v>2424</v>
      </c>
      <c r="H39" s="28">
        <f t="shared" si="1"/>
        <v>19386</v>
      </c>
      <c r="I39" s="28">
        <f t="shared" si="2"/>
        <v>20812</v>
      </c>
      <c r="J39" s="28">
        <f t="shared" si="3"/>
        <v>14755</v>
      </c>
      <c r="K39" s="28">
        <f t="shared" si="4"/>
        <v>6858</v>
      </c>
      <c r="L39" s="28">
        <f t="shared" si="5"/>
        <v>3162</v>
      </c>
      <c r="M39" s="28">
        <f t="shared" si="6"/>
        <v>2551</v>
      </c>
      <c r="N39" s="28">
        <f t="shared" si="7"/>
        <v>2024</v>
      </c>
      <c r="O39" s="14">
        <f t="shared" si="8"/>
        <v>1974</v>
      </c>
      <c r="P39" s="28">
        <f t="shared" si="9"/>
        <v>18627</v>
      </c>
      <c r="Q39" s="28">
        <f t="shared" si="10"/>
        <v>3014</v>
      </c>
      <c r="R39" s="14">
        <f t="shared" si="11"/>
        <v>513</v>
      </c>
    </row>
    <row r="40" spans="1:18" x14ac:dyDescent="0.25">
      <c r="A40" s="1" t="s">
        <v>69</v>
      </c>
      <c r="C40" s="1">
        <v>6858</v>
      </c>
      <c r="E40" s="1"/>
      <c r="F40" s="4" t="s">
        <v>70</v>
      </c>
      <c r="G40" s="14">
        <f t="shared" si="0"/>
        <v>2396</v>
      </c>
      <c r="H40" s="28">
        <f t="shared" si="1"/>
        <v>19723</v>
      </c>
      <c r="I40" s="28">
        <f t="shared" si="2"/>
        <v>22077</v>
      </c>
      <c r="J40" s="28">
        <f t="shared" si="3"/>
        <v>15156</v>
      </c>
      <c r="K40" s="28">
        <f t="shared" si="4"/>
        <v>6977</v>
      </c>
      <c r="L40" s="28">
        <f t="shared" si="5"/>
        <v>3049</v>
      </c>
      <c r="M40" s="28">
        <f t="shared" si="6"/>
        <v>2417</v>
      </c>
      <c r="N40" s="28">
        <f t="shared" si="7"/>
        <v>2080</v>
      </c>
      <c r="O40" s="14">
        <f t="shared" si="8"/>
        <v>2003</v>
      </c>
      <c r="P40" s="28">
        <f t="shared" si="9"/>
        <v>19056</v>
      </c>
      <c r="Q40" s="28">
        <f t="shared" si="10"/>
        <v>2916</v>
      </c>
      <c r="R40" s="14">
        <f t="shared" si="11"/>
        <v>499</v>
      </c>
    </row>
    <row r="41" spans="1:18" x14ac:dyDescent="0.25">
      <c r="A41" s="1" t="s">
        <v>71</v>
      </c>
      <c r="C41" s="1">
        <v>6977</v>
      </c>
      <c r="E41" s="1"/>
      <c r="F41" s="4" t="s">
        <v>72</v>
      </c>
      <c r="G41" s="14">
        <f t="shared" si="0"/>
        <v>2255</v>
      </c>
      <c r="H41" s="28">
        <f t="shared" si="1"/>
        <v>18198</v>
      </c>
      <c r="I41" s="28">
        <f t="shared" si="2"/>
        <v>19477</v>
      </c>
      <c r="J41" s="28">
        <f t="shared" si="3"/>
        <v>13399</v>
      </c>
      <c r="K41" s="28">
        <f t="shared" si="4"/>
        <v>6275</v>
      </c>
      <c r="L41" s="28">
        <f t="shared" si="5"/>
        <v>2586</v>
      </c>
      <c r="M41" s="28">
        <f t="shared" si="6"/>
        <v>2080</v>
      </c>
      <c r="N41" s="28">
        <f t="shared" si="7"/>
        <v>1862</v>
      </c>
      <c r="O41" s="14">
        <f t="shared" si="8"/>
        <v>1630</v>
      </c>
      <c r="P41" s="28">
        <f t="shared" si="9"/>
        <v>16927</v>
      </c>
      <c r="Q41" s="28">
        <f t="shared" si="10"/>
        <v>2445</v>
      </c>
      <c r="R41" s="14">
        <f t="shared" si="11"/>
        <v>379</v>
      </c>
    </row>
    <row r="42" spans="1:18" x14ac:dyDescent="0.25">
      <c r="A42" s="1" t="s">
        <v>73</v>
      </c>
      <c r="C42" s="1">
        <v>6275</v>
      </c>
      <c r="E42" s="1"/>
      <c r="F42" s="4" t="s">
        <v>74</v>
      </c>
      <c r="G42" s="14">
        <f t="shared" si="0"/>
        <v>956</v>
      </c>
      <c r="H42" s="14">
        <f t="shared" si="1"/>
        <v>2333</v>
      </c>
      <c r="I42" s="14">
        <f t="shared" si="2"/>
        <v>2656</v>
      </c>
      <c r="J42" s="14">
        <f t="shared" si="3"/>
        <v>2115</v>
      </c>
      <c r="K42" s="14">
        <f t="shared" si="4"/>
        <v>1237</v>
      </c>
      <c r="L42" s="14">
        <f t="shared" si="5"/>
        <v>773</v>
      </c>
      <c r="M42" s="14">
        <f t="shared" si="6"/>
        <v>696</v>
      </c>
      <c r="N42" s="14">
        <f t="shared" si="7"/>
        <v>527</v>
      </c>
      <c r="O42" s="14">
        <f t="shared" si="8"/>
        <v>675</v>
      </c>
      <c r="P42" s="14">
        <f t="shared" si="9"/>
        <v>1911</v>
      </c>
      <c r="Q42" s="14">
        <f t="shared" si="10"/>
        <v>787</v>
      </c>
      <c r="R42" s="14">
        <f t="shared" si="11"/>
        <v>443</v>
      </c>
    </row>
    <row r="43" spans="1:18" x14ac:dyDescent="0.25">
      <c r="A43" s="1" t="s">
        <v>75</v>
      </c>
      <c r="C43" s="1">
        <v>1237</v>
      </c>
      <c r="E43" s="1"/>
    </row>
    <row r="44" spans="1:18" x14ac:dyDescent="0.25">
      <c r="A44" s="1" t="s">
        <v>76</v>
      </c>
      <c r="C44" s="1">
        <v>878</v>
      </c>
    </row>
    <row r="45" spans="1:18" x14ac:dyDescent="0.25">
      <c r="A45" s="1" t="s">
        <v>77</v>
      </c>
      <c r="C45" s="1">
        <v>2403</v>
      </c>
    </row>
    <row r="46" spans="1:18" x14ac:dyDescent="0.25">
      <c r="A46" s="1" t="s">
        <v>78</v>
      </c>
      <c r="C46" s="1">
        <v>3014</v>
      </c>
    </row>
    <row r="47" spans="1:18" x14ac:dyDescent="0.25">
      <c r="A47" s="1" t="s">
        <v>79</v>
      </c>
      <c r="C47" s="1">
        <v>3134</v>
      </c>
    </row>
    <row r="48" spans="1:18" x14ac:dyDescent="0.25">
      <c r="A48" s="1" t="s">
        <v>80</v>
      </c>
      <c r="C48" s="1">
        <v>3162</v>
      </c>
    </row>
    <row r="49" spans="1:3" x14ac:dyDescent="0.25">
      <c r="A49" s="1" t="s">
        <v>81</v>
      </c>
      <c r="C49" s="1">
        <v>3049</v>
      </c>
    </row>
    <row r="50" spans="1:3" x14ac:dyDescent="0.25">
      <c r="A50" s="1" t="s">
        <v>82</v>
      </c>
      <c r="C50" s="1">
        <v>2586</v>
      </c>
    </row>
    <row r="51" spans="1:3" x14ac:dyDescent="0.25">
      <c r="A51" s="1" t="s">
        <v>83</v>
      </c>
      <c r="C51" s="1">
        <v>773</v>
      </c>
    </row>
    <row r="52" spans="1:3" x14ac:dyDescent="0.25">
      <c r="A52" s="1" t="s">
        <v>84</v>
      </c>
      <c r="C52" s="1">
        <v>660</v>
      </c>
    </row>
    <row r="53" spans="1:3" x14ac:dyDescent="0.25">
      <c r="A53" s="1" t="s">
        <v>85</v>
      </c>
      <c r="C53" s="1">
        <v>2087</v>
      </c>
    </row>
    <row r="54" spans="1:3" x14ac:dyDescent="0.25">
      <c r="A54" s="1" t="s">
        <v>86</v>
      </c>
      <c r="C54" s="1">
        <v>2487</v>
      </c>
    </row>
    <row r="55" spans="1:3" x14ac:dyDescent="0.25">
      <c r="A55" s="1" t="s">
        <v>87</v>
      </c>
      <c r="C55" s="1">
        <v>2515</v>
      </c>
    </row>
    <row r="56" spans="1:3" x14ac:dyDescent="0.25">
      <c r="A56" s="1" t="s">
        <v>88</v>
      </c>
      <c r="C56" s="1">
        <v>2551</v>
      </c>
    </row>
    <row r="57" spans="1:3" x14ac:dyDescent="0.25">
      <c r="A57" s="1" t="s">
        <v>89</v>
      </c>
      <c r="C57" s="1">
        <v>2417</v>
      </c>
    </row>
    <row r="58" spans="1:3" x14ac:dyDescent="0.25">
      <c r="A58" s="1" t="s">
        <v>90</v>
      </c>
      <c r="C58" s="1">
        <v>2080</v>
      </c>
    </row>
    <row r="59" spans="1:3" x14ac:dyDescent="0.25">
      <c r="A59" s="1" t="s">
        <v>91</v>
      </c>
      <c r="C59" s="1">
        <v>696</v>
      </c>
    </row>
    <row r="60" spans="1:3" x14ac:dyDescent="0.25">
      <c r="A60" s="1" t="s">
        <v>92</v>
      </c>
      <c r="C60" s="1">
        <v>555</v>
      </c>
    </row>
    <row r="61" spans="1:3" x14ac:dyDescent="0.25">
      <c r="A61" s="1" t="s">
        <v>93</v>
      </c>
      <c r="C61" s="1">
        <v>1700</v>
      </c>
    </row>
    <row r="62" spans="1:3" x14ac:dyDescent="0.25">
      <c r="A62" s="1" t="s">
        <v>94</v>
      </c>
      <c r="C62" s="1">
        <v>1883</v>
      </c>
    </row>
    <row r="63" spans="1:3" x14ac:dyDescent="0.25">
      <c r="A63" s="1" t="s">
        <v>95</v>
      </c>
      <c r="C63" s="1">
        <v>2143</v>
      </c>
    </row>
    <row r="64" spans="1:3" x14ac:dyDescent="0.25">
      <c r="A64" s="1" t="s">
        <v>96</v>
      </c>
      <c r="C64" s="1">
        <v>2024</v>
      </c>
    </row>
    <row r="65" spans="1:3" x14ac:dyDescent="0.25">
      <c r="A65" s="1" t="s">
        <v>97</v>
      </c>
      <c r="C65" s="1">
        <v>2080</v>
      </c>
    </row>
    <row r="66" spans="1:3" x14ac:dyDescent="0.25">
      <c r="A66" s="1" t="s">
        <v>98</v>
      </c>
      <c r="C66" s="1">
        <v>1862</v>
      </c>
    </row>
    <row r="67" spans="1:3" x14ac:dyDescent="0.25">
      <c r="A67" s="1" t="s">
        <v>99</v>
      </c>
      <c r="C67" s="1">
        <v>527</v>
      </c>
    </row>
    <row r="68" spans="1:3" x14ac:dyDescent="0.25">
      <c r="A68" s="1" t="s">
        <v>100</v>
      </c>
      <c r="C68" s="1">
        <v>864</v>
      </c>
    </row>
    <row r="69" spans="1:3" x14ac:dyDescent="0.25">
      <c r="A69" s="1" t="s">
        <v>101</v>
      </c>
      <c r="C69" s="1">
        <v>1560</v>
      </c>
    </row>
    <row r="70" spans="1:3" x14ac:dyDescent="0.25">
      <c r="A70" s="1" t="s">
        <v>102</v>
      </c>
      <c r="C70" s="1">
        <v>1665</v>
      </c>
    </row>
    <row r="71" spans="1:3" x14ac:dyDescent="0.25">
      <c r="A71" s="1" t="s">
        <v>103</v>
      </c>
      <c r="C71" s="1">
        <v>1827</v>
      </c>
    </row>
    <row r="72" spans="1:3" x14ac:dyDescent="0.25">
      <c r="A72" s="1" t="s">
        <v>104</v>
      </c>
      <c r="C72" s="1">
        <v>1974</v>
      </c>
    </row>
    <row r="73" spans="1:3" x14ac:dyDescent="0.25">
      <c r="A73" s="1" t="s">
        <v>105</v>
      </c>
      <c r="C73" s="1">
        <v>2003</v>
      </c>
    </row>
    <row r="74" spans="1:3" x14ac:dyDescent="0.25">
      <c r="A74" s="1" t="s">
        <v>106</v>
      </c>
      <c r="C74" s="1">
        <v>1630</v>
      </c>
    </row>
    <row r="75" spans="1:3" x14ac:dyDescent="0.25">
      <c r="A75" s="1" t="s">
        <v>107</v>
      </c>
      <c r="C75" s="1">
        <v>675</v>
      </c>
    </row>
    <row r="76" spans="1:3" x14ac:dyDescent="0.25">
      <c r="A76" s="1" t="s">
        <v>108</v>
      </c>
      <c r="C76" s="1">
        <v>2171</v>
      </c>
    </row>
    <row r="77" spans="1:3" x14ac:dyDescent="0.25">
      <c r="A77" s="1" t="s">
        <v>109</v>
      </c>
      <c r="C77" s="1">
        <v>16294</v>
      </c>
    </row>
    <row r="78" spans="1:3" x14ac:dyDescent="0.25">
      <c r="A78" s="1" t="s">
        <v>110</v>
      </c>
      <c r="C78" s="1">
        <v>18086</v>
      </c>
    </row>
    <row r="79" spans="1:3" x14ac:dyDescent="0.25">
      <c r="A79" s="1" t="s">
        <v>111</v>
      </c>
      <c r="C79" s="1">
        <v>18290</v>
      </c>
    </row>
    <row r="80" spans="1:3" x14ac:dyDescent="0.25">
      <c r="A80" s="1" t="s">
        <v>112</v>
      </c>
      <c r="C80" s="1">
        <v>18627</v>
      </c>
    </row>
    <row r="81" spans="1:3" x14ac:dyDescent="0.25">
      <c r="A81" s="1" t="s">
        <v>113</v>
      </c>
      <c r="C81" s="1">
        <v>19056</v>
      </c>
    </row>
    <row r="82" spans="1:3" x14ac:dyDescent="0.25">
      <c r="A82" s="1" t="s">
        <v>114</v>
      </c>
      <c r="C82" s="1">
        <v>16927</v>
      </c>
    </row>
    <row r="83" spans="1:3" x14ac:dyDescent="0.25">
      <c r="A83" s="1" t="s">
        <v>115</v>
      </c>
      <c r="C83" s="1">
        <v>1911</v>
      </c>
    </row>
    <row r="84" spans="1:3" x14ac:dyDescent="0.25">
      <c r="A84" s="1" t="s">
        <v>116</v>
      </c>
      <c r="C84" s="1">
        <v>892</v>
      </c>
    </row>
    <row r="85" spans="1:3" x14ac:dyDescent="0.25">
      <c r="A85" s="1" t="s">
        <v>117</v>
      </c>
      <c r="C85" s="1">
        <v>2410</v>
      </c>
    </row>
    <row r="86" spans="1:3" x14ac:dyDescent="0.25">
      <c r="A86" s="1" t="s">
        <v>118</v>
      </c>
      <c r="C86" s="1">
        <v>2888</v>
      </c>
    </row>
    <row r="87" spans="1:3" x14ac:dyDescent="0.25">
      <c r="A87" s="1" t="s">
        <v>119</v>
      </c>
      <c r="C87" s="1">
        <v>3071</v>
      </c>
    </row>
    <row r="88" spans="1:3" x14ac:dyDescent="0.25">
      <c r="A88" s="1" t="s">
        <v>120</v>
      </c>
      <c r="C88" s="1">
        <v>3014</v>
      </c>
    </row>
    <row r="89" spans="1:3" x14ac:dyDescent="0.25">
      <c r="A89" s="1" t="s">
        <v>121</v>
      </c>
      <c r="C89" s="1">
        <v>2916</v>
      </c>
    </row>
    <row r="90" spans="1:3" x14ac:dyDescent="0.25">
      <c r="A90" s="1" t="s">
        <v>122</v>
      </c>
      <c r="C90" s="1">
        <v>2445</v>
      </c>
    </row>
    <row r="91" spans="1:3" x14ac:dyDescent="0.25">
      <c r="A91" s="1" t="s">
        <v>123</v>
      </c>
      <c r="C91" s="1">
        <v>787</v>
      </c>
    </row>
    <row r="92" spans="1:3" x14ac:dyDescent="0.25">
      <c r="A92" s="1" t="s">
        <v>124</v>
      </c>
      <c r="C92" s="1">
        <v>358</v>
      </c>
    </row>
    <row r="93" spans="1:3" x14ac:dyDescent="0.25">
      <c r="A93" s="1" t="s">
        <v>125</v>
      </c>
      <c r="C93" s="1">
        <v>401</v>
      </c>
    </row>
    <row r="94" spans="1:3" x14ac:dyDescent="0.25">
      <c r="A94" s="1" t="s">
        <v>126</v>
      </c>
      <c r="C94" s="1">
        <v>464</v>
      </c>
    </row>
    <row r="95" spans="1:3" x14ac:dyDescent="0.25">
      <c r="A95" s="1" t="s">
        <v>127</v>
      </c>
      <c r="C95" s="1">
        <v>527</v>
      </c>
    </row>
    <row r="96" spans="1:3" x14ac:dyDescent="0.25">
      <c r="A96" s="1" t="s">
        <v>128</v>
      </c>
      <c r="C96" s="1">
        <v>513</v>
      </c>
    </row>
    <row r="97" spans="1:3" x14ac:dyDescent="0.25">
      <c r="A97" s="1" t="s">
        <v>129</v>
      </c>
      <c r="C97" s="1">
        <v>499</v>
      </c>
    </row>
    <row r="98" spans="1:3" x14ac:dyDescent="0.25">
      <c r="A98" s="1" t="s">
        <v>130</v>
      </c>
      <c r="C98" s="1">
        <v>379</v>
      </c>
    </row>
    <row r="99" spans="1:3" x14ac:dyDescent="0.25">
      <c r="A99" s="1" t="s">
        <v>131</v>
      </c>
      <c r="C99" s="1">
        <v>443</v>
      </c>
    </row>
    <row r="101" spans="1:3" x14ac:dyDescent="0.25">
      <c r="A101" s="1" t="s">
        <v>150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1"/>
  <sheetViews>
    <sheetView topLeftCell="A13" workbookViewId="0">
      <selection activeCell="G35" sqref="G35:R42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158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2375</v>
      </c>
      <c r="E4" s="3" t="s">
        <v>5</v>
      </c>
    </row>
    <row r="5" spans="1:7" x14ac:dyDescent="0.25">
      <c r="A5" s="1" t="s">
        <v>6</v>
      </c>
      <c r="C5" s="1">
        <v>4715</v>
      </c>
    </row>
    <row r="6" spans="1:7" x14ac:dyDescent="0.25">
      <c r="A6" s="1" t="s">
        <v>7</v>
      </c>
      <c r="C6" s="1">
        <v>6134</v>
      </c>
    </row>
    <row r="7" spans="1:7" x14ac:dyDescent="0.25">
      <c r="A7" s="1" t="s">
        <v>8</v>
      </c>
      <c r="C7" s="1">
        <v>7455</v>
      </c>
      <c r="E7" s="4"/>
    </row>
    <row r="8" spans="1:7" x14ac:dyDescent="0.25">
      <c r="A8" s="1" t="s">
        <v>9</v>
      </c>
      <c r="C8" s="1">
        <v>7357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6549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5937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2333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5024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31977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40592</v>
      </c>
      <c r="G14" s="5"/>
    </row>
    <row r="15" spans="1:7" x14ac:dyDescent="0.25">
      <c r="A15" s="1" t="s">
        <v>23</v>
      </c>
      <c r="C15" s="1">
        <v>49866</v>
      </c>
      <c r="G15" s="5"/>
    </row>
    <row r="16" spans="1:7" x14ac:dyDescent="0.25">
      <c r="A16" s="1" t="s">
        <v>24</v>
      </c>
      <c r="C16" s="1">
        <v>51756</v>
      </c>
    </row>
    <row r="17" spans="1:19" x14ac:dyDescent="0.25">
      <c r="A17" s="1" t="s">
        <v>25</v>
      </c>
      <c r="C17" s="1">
        <v>48658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41744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4729</v>
      </c>
    </row>
    <row r="20" spans="1:19" x14ac:dyDescent="0.25">
      <c r="A20" s="1" t="s">
        <v>31</v>
      </c>
      <c r="C20" s="1">
        <v>5839</v>
      </c>
      <c r="E20" s="4" t="s">
        <v>32</v>
      </c>
      <c r="S20" s="1"/>
    </row>
    <row r="21" spans="1:19" x14ac:dyDescent="0.25">
      <c r="A21" s="1" t="s">
        <v>33</v>
      </c>
      <c r="C21" s="1">
        <v>31654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42475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38631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47084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44449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38441</v>
      </c>
      <c r="S26" s="1"/>
    </row>
    <row r="27" spans="1:19" x14ac:dyDescent="0.25">
      <c r="A27" s="1" t="s">
        <v>45</v>
      </c>
      <c r="C27" s="1">
        <v>5389</v>
      </c>
      <c r="E27" s="4" t="s">
        <v>46</v>
      </c>
      <c r="S27" s="1"/>
    </row>
    <row r="28" spans="1:19" x14ac:dyDescent="0.25">
      <c r="A28" s="1" t="s">
        <v>47</v>
      </c>
      <c r="C28" s="1">
        <v>5438</v>
      </c>
    </row>
    <row r="29" spans="1:19" x14ac:dyDescent="0.25">
      <c r="A29" s="1" t="s">
        <v>48</v>
      </c>
      <c r="C29" s="1">
        <v>30305</v>
      </c>
    </row>
    <row r="30" spans="1:19" x14ac:dyDescent="0.25">
      <c r="A30" s="1" t="s">
        <v>49</v>
      </c>
      <c r="C30" s="1">
        <v>41610</v>
      </c>
    </row>
    <row r="31" spans="1:19" x14ac:dyDescent="0.25">
      <c r="A31" s="1" t="s">
        <v>50</v>
      </c>
      <c r="C31" s="1">
        <v>33853</v>
      </c>
      <c r="E31" s="1"/>
    </row>
    <row r="32" spans="1:19" x14ac:dyDescent="0.25">
      <c r="A32" s="1" t="s">
        <v>51</v>
      </c>
      <c r="C32" s="1">
        <v>40317</v>
      </c>
      <c r="E32" s="1"/>
    </row>
    <row r="33" spans="1:18" ht="45" x14ac:dyDescent="0.25">
      <c r="A33" s="1" t="s">
        <v>52</v>
      </c>
      <c r="C33" s="1">
        <v>37416</v>
      </c>
      <c r="E33" s="1"/>
      <c r="F33" s="10" t="s">
        <v>53</v>
      </c>
      <c r="G33" s="11" t="s">
        <v>54</v>
      </c>
      <c r="H33" s="12" t="s">
        <v>151</v>
      </c>
      <c r="I33" s="12" t="s">
        <v>152</v>
      </c>
      <c r="J33" s="12" t="s">
        <v>153</v>
      </c>
      <c r="K33" s="12" t="s">
        <v>154</v>
      </c>
      <c r="L33" s="12" t="s">
        <v>155</v>
      </c>
      <c r="M33" s="12" t="s">
        <v>156</v>
      </c>
      <c r="N33" s="12" t="s">
        <v>55</v>
      </c>
      <c r="O33" s="12" t="s">
        <v>157</v>
      </c>
      <c r="P33" s="12" t="s">
        <v>151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32666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5003</v>
      </c>
      <c r="E35" s="1"/>
      <c r="F35" s="4" t="s">
        <v>60</v>
      </c>
      <c r="G35" s="14">
        <f t="shared" ref="G35:G42" si="0">C4</f>
        <v>2375</v>
      </c>
      <c r="H35" s="14">
        <f t="shared" ref="H35:H42" si="1">C12</f>
        <v>5024</v>
      </c>
      <c r="I35" s="14">
        <f t="shared" ref="I35:I42" si="2">C20</f>
        <v>5839</v>
      </c>
      <c r="J35" s="14">
        <f t="shared" ref="J35:J42" si="3">C28</f>
        <v>5438</v>
      </c>
      <c r="K35" s="14">
        <f t="shared" ref="K35:K42" si="4">C36</f>
        <v>3907</v>
      </c>
      <c r="L35" s="14">
        <f t="shared" ref="L35:L42" si="5">C44</f>
        <v>2537</v>
      </c>
      <c r="M35" s="14">
        <f t="shared" ref="M35:M42" si="6">C52</f>
        <v>1876</v>
      </c>
      <c r="N35" s="14">
        <f t="shared" ref="N35:N42" si="7">C60</f>
        <v>1152</v>
      </c>
      <c r="O35" s="14">
        <f t="shared" ref="O35:O42" si="8">C68</f>
        <v>1834</v>
      </c>
      <c r="P35" s="14">
        <f t="shared" ref="P35:P42" si="9">C76</f>
        <v>5242</v>
      </c>
      <c r="Q35" s="14">
        <f t="shared" ref="Q35:Q42" si="10">C84</f>
        <v>2593</v>
      </c>
      <c r="R35" s="14">
        <f t="shared" ref="R35:R42" si="11">C92</f>
        <v>991</v>
      </c>
    </row>
    <row r="36" spans="1:18" x14ac:dyDescent="0.25">
      <c r="A36" s="1" t="s">
        <v>61</v>
      </c>
      <c r="C36" s="1">
        <v>3907</v>
      </c>
      <c r="E36" s="1"/>
      <c r="F36" s="4" t="s">
        <v>62</v>
      </c>
      <c r="G36" s="14">
        <f t="shared" si="0"/>
        <v>4715</v>
      </c>
      <c r="H36" s="28">
        <f t="shared" si="1"/>
        <v>31977</v>
      </c>
      <c r="I36" s="28">
        <f t="shared" si="2"/>
        <v>31654</v>
      </c>
      <c r="J36" s="28">
        <f t="shared" si="3"/>
        <v>30305</v>
      </c>
      <c r="K36" s="28">
        <f t="shared" si="4"/>
        <v>18318</v>
      </c>
      <c r="L36" s="28">
        <f t="shared" si="5"/>
        <v>8853</v>
      </c>
      <c r="M36" s="28">
        <f t="shared" si="6"/>
        <v>6204</v>
      </c>
      <c r="N36" s="28">
        <f t="shared" si="7"/>
        <v>2347</v>
      </c>
      <c r="O36" s="14">
        <f t="shared" si="8"/>
        <v>3963</v>
      </c>
      <c r="P36" s="28">
        <f t="shared" si="9"/>
        <v>48791</v>
      </c>
      <c r="Q36" s="28">
        <f t="shared" si="10"/>
        <v>8628</v>
      </c>
      <c r="R36" s="14">
        <f t="shared" si="11"/>
        <v>1272</v>
      </c>
    </row>
    <row r="37" spans="1:18" x14ac:dyDescent="0.25">
      <c r="A37" s="1" t="s">
        <v>63</v>
      </c>
      <c r="C37" s="1">
        <v>18318</v>
      </c>
      <c r="E37" s="1"/>
      <c r="F37" s="4" t="s">
        <v>64</v>
      </c>
      <c r="G37" s="14">
        <f t="shared" si="0"/>
        <v>6134</v>
      </c>
      <c r="H37" s="28">
        <f t="shared" si="1"/>
        <v>40592</v>
      </c>
      <c r="I37" s="28">
        <f t="shared" si="2"/>
        <v>42475</v>
      </c>
      <c r="J37" s="28">
        <f t="shared" si="3"/>
        <v>41610</v>
      </c>
      <c r="K37" s="28">
        <f t="shared" si="4"/>
        <v>22723</v>
      </c>
      <c r="L37" s="28">
        <f t="shared" si="5"/>
        <v>9380</v>
      </c>
      <c r="M37" s="28">
        <f t="shared" si="6"/>
        <v>6886</v>
      </c>
      <c r="N37" s="28">
        <f t="shared" si="7"/>
        <v>2565</v>
      </c>
      <c r="O37" s="14">
        <f t="shared" si="8"/>
        <v>4504</v>
      </c>
      <c r="P37" s="28">
        <f t="shared" si="9"/>
        <v>58017</v>
      </c>
      <c r="Q37" s="28">
        <f t="shared" si="10"/>
        <v>9760</v>
      </c>
      <c r="R37" s="14">
        <f t="shared" si="11"/>
        <v>1349</v>
      </c>
    </row>
    <row r="38" spans="1:18" x14ac:dyDescent="0.25">
      <c r="A38" s="1" t="s">
        <v>65</v>
      </c>
      <c r="C38" s="1">
        <v>22723</v>
      </c>
      <c r="E38" s="1"/>
      <c r="F38" s="4" t="s">
        <v>66</v>
      </c>
      <c r="G38" s="14">
        <f t="shared" si="0"/>
        <v>7455</v>
      </c>
      <c r="H38" s="28">
        <f t="shared" si="1"/>
        <v>49866</v>
      </c>
      <c r="I38" s="28">
        <f t="shared" si="2"/>
        <v>38631</v>
      </c>
      <c r="J38" s="28">
        <f t="shared" si="3"/>
        <v>33853</v>
      </c>
      <c r="K38" s="28">
        <f t="shared" si="4"/>
        <v>23974</v>
      </c>
      <c r="L38" s="28">
        <f t="shared" si="5"/>
        <v>12275</v>
      </c>
      <c r="M38" s="28">
        <f t="shared" si="6"/>
        <v>7132</v>
      </c>
      <c r="N38" s="28">
        <f t="shared" si="7"/>
        <v>2670</v>
      </c>
      <c r="O38" s="14">
        <f t="shared" si="8"/>
        <v>4764</v>
      </c>
      <c r="P38" s="28">
        <f t="shared" si="9"/>
        <v>55656</v>
      </c>
      <c r="Q38" s="28">
        <f t="shared" si="10"/>
        <v>9233</v>
      </c>
      <c r="R38" s="14">
        <f t="shared" si="11"/>
        <v>1454</v>
      </c>
    </row>
    <row r="39" spans="1:18" x14ac:dyDescent="0.25">
      <c r="A39" s="1" t="s">
        <v>67</v>
      </c>
      <c r="C39" s="1">
        <v>23974</v>
      </c>
      <c r="E39" s="1"/>
      <c r="F39" s="4" t="s">
        <v>68</v>
      </c>
      <c r="G39" s="14">
        <f t="shared" si="0"/>
        <v>7357</v>
      </c>
      <c r="H39" s="28">
        <f t="shared" si="1"/>
        <v>51756</v>
      </c>
      <c r="I39" s="28">
        <f t="shared" si="2"/>
        <v>47084</v>
      </c>
      <c r="J39" s="28">
        <f t="shared" si="3"/>
        <v>40317</v>
      </c>
      <c r="K39" s="28">
        <f t="shared" si="4"/>
        <v>24178</v>
      </c>
      <c r="L39" s="28">
        <f t="shared" si="5"/>
        <v>11095</v>
      </c>
      <c r="M39" s="28">
        <f t="shared" si="6"/>
        <v>6872</v>
      </c>
      <c r="N39" s="28">
        <f t="shared" si="7"/>
        <v>2656</v>
      </c>
      <c r="O39" s="14">
        <f t="shared" si="8"/>
        <v>4771</v>
      </c>
      <c r="P39" s="28">
        <f t="shared" si="9"/>
        <v>53084</v>
      </c>
      <c r="Q39" s="28">
        <f t="shared" si="10"/>
        <v>8523</v>
      </c>
      <c r="R39" s="14">
        <f t="shared" si="11"/>
        <v>1370</v>
      </c>
    </row>
    <row r="40" spans="1:18" x14ac:dyDescent="0.25">
      <c r="A40" s="1" t="s">
        <v>69</v>
      </c>
      <c r="C40" s="1">
        <v>24178</v>
      </c>
      <c r="E40" s="1"/>
      <c r="F40" s="4" t="s">
        <v>70</v>
      </c>
      <c r="G40" s="14">
        <f t="shared" si="0"/>
        <v>6549</v>
      </c>
      <c r="H40" s="28">
        <f t="shared" si="1"/>
        <v>48658</v>
      </c>
      <c r="I40" s="28">
        <f t="shared" si="2"/>
        <v>44449</v>
      </c>
      <c r="J40" s="28">
        <f t="shared" si="3"/>
        <v>37416</v>
      </c>
      <c r="K40" s="28">
        <f t="shared" si="4"/>
        <v>23082</v>
      </c>
      <c r="L40" s="28">
        <f t="shared" si="5"/>
        <v>11502</v>
      </c>
      <c r="M40" s="28">
        <f t="shared" si="6"/>
        <v>7019</v>
      </c>
      <c r="N40" s="28">
        <f t="shared" si="7"/>
        <v>2508</v>
      </c>
      <c r="O40" s="14">
        <f t="shared" si="8"/>
        <v>4286</v>
      </c>
      <c r="P40" s="28">
        <f t="shared" si="9"/>
        <v>46824</v>
      </c>
      <c r="Q40" s="28">
        <f t="shared" si="10"/>
        <v>7596</v>
      </c>
      <c r="R40" s="14">
        <f t="shared" si="11"/>
        <v>1166</v>
      </c>
    </row>
    <row r="41" spans="1:18" x14ac:dyDescent="0.25">
      <c r="A41" s="1" t="s">
        <v>71</v>
      </c>
      <c r="C41" s="1">
        <v>23082</v>
      </c>
      <c r="E41" s="1"/>
      <c r="F41" s="4" t="s">
        <v>72</v>
      </c>
      <c r="G41" s="14">
        <f t="shared" si="0"/>
        <v>5937</v>
      </c>
      <c r="H41" s="28">
        <f t="shared" si="1"/>
        <v>41744</v>
      </c>
      <c r="I41" s="28">
        <f t="shared" si="2"/>
        <v>38441</v>
      </c>
      <c r="J41" s="28">
        <f t="shared" si="3"/>
        <v>32666</v>
      </c>
      <c r="K41" s="28">
        <f t="shared" si="4"/>
        <v>20081</v>
      </c>
      <c r="L41" s="28">
        <f t="shared" si="5"/>
        <v>10926</v>
      </c>
      <c r="M41" s="28">
        <f t="shared" si="6"/>
        <v>6099</v>
      </c>
      <c r="N41" s="28">
        <f t="shared" si="7"/>
        <v>2171</v>
      </c>
      <c r="O41" s="14">
        <f t="shared" si="8"/>
        <v>3408</v>
      </c>
      <c r="P41" s="28">
        <f t="shared" si="9"/>
        <v>41407</v>
      </c>
      <c r="Q41" s="28">
        <f t="shared" si="10"/>
        <v>5579</v>
      </c>
      <c r="R41" s="14">
        <f t="shared" si="11"/>
        <v>970</v>
      </c>
    </row>
    <row r="42" spans="1:18" x14ac:dyDescent="0.25">
      <c r="A42" s="1" t="s">
        <v>73</v>
      </c>
      <c r="C42" s="1">
        <v>20081</v>
      </c>
      <c r="E42" s="1"/>
      <c r="F42" s="4" t="s">
        <v>74</v>
      </c>
      <c r="G42" s="14">
        <f t="shared" si="0"/>
        <v>2333</v>
      </c>
      <c r="H42" s="14">
        <f t="shared" si="1"/>
        <v>4729</v>
      </c>
      <c r="I42" s="14">
        <f t="shared" si="2"/>
        <v>5389</v>
      </c>
      <c r="J42" s="14">
        <f t="shared" si="3"/>
        <v>5003</v>
      </c>
      <c r="K42" s="14">
        <f t="shared" si="4"/>
        <v>3534</v>
      </c>
      <c r="L42" s="14">
        <f t="shared" si="5"/>
        <v>2361</v>
      </c>
      <c r="M42" s="14">
        <f t="shared" si="6"/>
        <v>1778</v>
      </c>
      <c r="N42" s="14">
        <f t="shared" si="7"/>
        <v>1075</v>
      </c>
      <c r="O42" s="14">
        <f t="shared" si="8"/>
        <v>1426</v>
      </c>
      <c r="P42" s="14">
        <f t="shared" si="9"/>
        <v>4933</v>
      </c>
      <c r="Q42" s="14">
        <f t="shared" si="10"/>
        <v>1792</v>
      </c>
      <c r="R42" s="14">
        <f t="shared" si="11"/>
        <v>942</v>
      </c>
    </row>
    <row r="43" spans="1:18" x14ac:dyDescent="0.25">
      <c r="A43" s="1" t="s">
        <v>75</v>
      </c>
      <c r="C43" s="1">
        <v>3534</v>
      </c>
      <c r="E43" s="1"/>
    </row>
    <row r="44" spans="1:18" x14ac:dyDescent="0.25">
      <c r="A44" s="1" t="s">
        <v>76</v>
      </c>
      <c r="C44" s="1">
        <v>2537</v>
      </c>
    </row>
    <row r="45" spans="1:18" x14ac:dyDescent="0.25">
      <c r="A45" s="1" t="s">
        <v>77</v>
      </c>
      <c r="C45" s="1">
        <v>8853</v>
      </c>
    </row>
    <row r="46" spans="1:18" x14ac:dyDescent="0.25">
      <c r="A46" s="1" t="s">
        <v>78</v>
      </c>
      <c r="C46" s="1">
        <v>9380</v>
      </c>
    </row>
    <row r="47" spans="1:18" x14ac:dyDescent="0.25">
      <c r="A47" s="1" t="s">
        <v>79</v>
      </c>
      <c r="C47" s="1">
        <v>12275</v>
      </c>
    </row>
    <row r="48" spans="1:18" x14ac:dyDescent="0.25">
      <c r="A48" s="1" t="s">
        <v>80</v>
      </c>
      <c r="C48" s="1">
        <v>11095</v>
      </c>
    </row>
    <row r="49" spans="1:3" x14ac:dyDescent="0.25">
      <c r="A49" s="1" t="s">
        <v>81</v>
      </c>
      <c r="C49" s="1">
        <v>11502</v>
      </c>
    </row>
    <row r="50" spans="1:3" x14ac:dyDescent="0.25">
      <c r="A50" s="1" t="s">
        <v>82</v>
      </c>
      <c r="C50" s="1">
        <v>10926</v>
      </c>
    </row>
    <row r="51" spans="1:3" x14ac:dyDescent="0.25">
      <c r="A51" s="1" t="s">
        <v>83</v>
      </c>
      <c r="C51" s="1">
        <v>2361</v>
      </c>
    </row>
    <row r="52" spans="1:3" x14ac:dyDescent="0.25">
      <c r="A52" s="1" t="s">
        <v>84</v>
      </c>
      <c r="C52" s="1">
        <v>1876</v>
      </c>
    </row>
    <row r="53" spans="1:3" x14ac:dyDescent="0.25">
      <c r="A53" s="1" t="s">
        <v>85</v>
      </c>
      <c r="C53" s="1">
        <v>6204</v>
      </c>
    </row>
    <row r="54" spans="1:3" x14ac:dyDescent="0.25">
      <c r="A54" s="1" t="s">
        <v>86</v>
      </c>
      <c r="C54" s="1">
        <v>6886</v>
      </c>
    </row>
    <row r="55" spans="1:3" x14ac:dyDescent="0.25">
      <c r="A55" s="1" t="s">
        <v>87</v>
      </c>
      <c r="C55" s="1">
        <v>7132</v>
      </c>
    </row>
    <row r="56" spans="1:3" x14ac:dyDescent="0.25">
      <c r="A56" s="1" t="s">
        <v>88</v>
      </c>
      <c r="C56" s="1">
        <v>6872</v>
      </c>
    </row>
    <row r="57" spans="1:3" x14ac:dyDescent="0.25">
      <c r="A57" s="1" t="s">
        <v>89</v>
      </c>
      <c r="C57" s="1">
        <v>7019</v>
      </c>
    </row>
    <row r="58" spans="1:3" x14ac:dyDescent="0.25">
      <c r="A58" s="1" t="s">
        <v>90</v>
      </c>
      <c r="C58" s="1">
        <v>6099</v>
      </c>
    </row>
    <row r="59" spans="1:3" x14ac:dyDescent="0.25">
      <c r="A59" s="1" t="s">
        <v>91</v>
      </c>
      <c r="C59" s="1">
        <v>1778</v>
      </c>
    </row>
    <row r="60" spans="1:3" x14ac:dyDescent="0.25">
      <c r="A60" s="1" t="s">
        <v>92</v>
      </c>
      <c r="C60" s="1">
        <v>1152</v>
      </c>
    </row>
    <row r="61" spans="1:3" x14ac:dyDescent="0.25">
      <c r="A61" s="1" t="s">
        <v>93</v>
      </c>
      <c r="C61" s="1">
        <v>2347</v>
      </c>
    </row>
    <row r="62" spans="1:3" x14ac:dyDescent="0.25">
      <c r="A62" s="1" t="s">
        <v>94</v>
      </c>
      <c r="C62" s="1">
        <v>2565</v>
      </c>
    </row>
    <row r="63" spans="1:3" x14ac:dyDescent="0.25">
      <c r="A63" s="1" t="s">
        <v>95</v>
      </c>
      <c r="C63" s="1">
        <v>2670</v>
      </c>
    </row>
    <row r="64" spans="1:3" x14ac:dyDescent="0.25">
      <c r="A64" s="1" t="s">
        <v>96</v>
      </c>
      <c r="C64" s="1">
        <v>2656</v>
      </c>
    </row>
    <row r="65" spans="1:3" x14ac:dyDescent="0.25">
      <c r="A65" s="1" t="s">
        <v>97</v>
      </c>
      <c r="C65" s="1">
        <v>2508</v>
      </c>
    </row>
    <row r="66" spans="1:3" x14ac:dyDescent="0.25">
      <c r="A66" s="1" t="s">
        <v>98</v>
      </c>
      <c r="C66" s="1">
        <v>2171</v>
      </c>
    </row>
    <row r="67" spans="1:3" x14ac:dyDescent="0.25">
      <c r="A67" s="1" t="s">
        <v>99</v>
      </c>
      <c r="C67" s="1">
        <v>1075</v>
      </c>
    </row>
    <row r="68" spans="1:3" x14ac:dyDescent="0.25">
      <c r="A68" s="1" t="s">
        <v>100</v>
      </c>
      <c r="C68" s="1">
        <v>1834</v>
      </c>
    </row>
    <row r="69" spans="1:3" x14ac:dyDescent="0.25">
      <c r="A69" s="1" t="s">
        <v>101</v>
      </c>
      <c r="C69" s="1">
        <v>3963</v>
      </c>
    </row>
    <row r="70" spans="1:3" x14ac:dyDescent="0.25">
      <c r="A70" s="1" t="s">
        <v>102</v>
      </c>
      <c r="C70" s="1">
        <v>4504</v>
      </c>
    </row>
    <row r="71" spans="1:3" x14ac:dyDescent="0.25">
      <c r="A71" s="1" t="s">
        <v>103</v>
      </c>
      <c r="C71" s="1">
        <v>4764</v>
      </c>
    </row>
    <row r="72" spans="1:3" x14ac:dyDescent="0.25">
      <c r="A72" s="1" t="s">
        <v>104</v>
      </c>
      <c r="C72" s="1">
        <v>4771</v>
      </c>
    </row>
    <row r="73" spans="1:3" x14ac:dyDescent="0.25">
      <c r="A73" s="1" t="s">
        <v>105</v>
      </c>
      <c r="C73" s="1">
        <v>4286</v>
      </c>
    </row>
    <row r="74" spans="1:3" x14ac:dyDescent="0.25">
      <c r="A74" s="1" t="s">
        <v>106</v>
      </c>
      <c r="C74" s="1">
        <v>3408</v>
      </c>
    </row>
    <row r="75" spans="1:3" x14ac:dyDescent="0.25">
      <c r="A75" s="1" t="s">
        <v>107</v>
      </c>
      <c r="C75" s="1">
        <v>1426</v>
      </c>
    </row>
    <row r="76" spans="1:3" x14ac:dyDescent="0.25">
      <c r="A76" s="1" t="s">
        <v>108</v>
      </c>
      <c r="C76" s="1">
        <v>5242</v>
      </c>
    </row>
    <row r="77" spans="1:3" x14ac:dyDescent="0.25">
      <c r="A77" s="1" t="s">
        <v>109</v>
      </c>
      <c r="C77" s="1">
        <v>48791</v>
      </c>
    </row>
    <row r="78" spans="1:3" x14ac:dyDescent="0.25">
      <c r="A78" s="1" t="s">
        <v>110</v>
      </c>
      <c r="C78" s="1">
        <v>58017</v>
      </c>
    </row>
    <row r="79" spans="1:3" x14ac:dyDescent="0.25">
      <c r="A79" s="1" t="s">
        <v>111</v>
      </c>
      <c r="C79" s="1">
        <v>55656</v>
      </c>
    </row>
    <row r="80" spans="1:3" x14ac:dyDescent="0.25">
      <c r="A80" s="1" t="s">
        <v>112</v>
      </c>
      <c r="C80" s="1">
        <v>53084</v>
      </c>
    </row>
    <row r="81" spans="1:3" x14ac:dyDescent="0.25">
      <c r="A81" s="1" t="s">
        <v>113</v>
      </c>
      <c r="C81" s="1">
        <v>46824</v>
      </c>
    </row>
    <row r="82" spans="1:3" x14ac:dyDescent="0.25">
      <c r="A82" s="1" t="s">
        <v>114</v>
      </c>
      <c r="C82" s="1">
        <v>41407</v>
      </c>
    </row>
    <row r="83" spans="1:3" x14ac:dyDescent="0.25">
      <c r="A83" s="1" t="s">
        <v>115</v>
      </c>
      <c r="C83" s="1">
        <v>4933</v>
      </c>
    </row>
    <row r="84" spans="1:3" x14ac:dyDescent="0.25">
      <c r="A84" s="1" t="s">
        <v>116</v>
      </c>
      <c r="C84" s="1">
        <v>2593</v>
      </c>
    </row>
    <row r="85" spans="1:3" x14ac:dyDescent="0.25">
      <c r="A85" s="1" t="s">
        <v>117</v>
      </c>
      <c r="C85" s="1">
        <v>8628</v>
      </c>
    </row>
    <row r="86" spans="1:3" x14ac:dyDescent="0.25">
      <c r="A86" s="1" t="s">
        <v>118</v>
      </c>
      <c r="C86" s="1">
        <v>9760</v>
      </c>
    </row>
    <row r="87" spans="1:3" x14ac:dyDescent="0.25">
      <c r="A87" s="1" t="s">
        <v>119</v>
      </c>
      <c r="C87" s="1">
        <v>9233</v>
      </c>
    </row>
    <row r="88" spans="1:3" x14ac:dyDescent="0.25">
      <c r="A88" s="1" t="s">
        <v>120</v>
      </c>
      <c r="C88" s="1">
        <v>8523</v>
      </c>
    </row>
    <row r="89" spans="1:3" x14ac:dyDescent="0.25">
      <c r="A89" s="1" t="s">
        <v>121</v>
      </c>
      <c r="C89" s="1">
        <v>7596</v>
      </c>
    </row>
    <row r="90" spans="1:3" x14ac:dyDescent="0.25">
      <c r="A90" s="1" t="s">
        <v>122</v>
      </c>
      <c r="C90" s="1">
        <v>5579</v>
      </c>
    </row>
    <row r="91" spans="1:3" x14ac:dyDescent="0.25">
      <c r="A91" s="1" t="s">
        <v>123</v>
      </c>
      <c r="C91" s="1">
        <v>1792</v>
      </c>
    </row>
    <row r="92" spans="1:3" x14ac:dyDescent="0.25">
      <c r="A92" s="1" t="s">
        <v>124</v>
      </c>
      <c r="C92" s="1">
        <v>991</v>
      </c>
    </row>
    <row r="93" spans="1:3" x14ac:dyDescent="0.25">
      <c r="A93" s="1" t="s">
        <v>125</v>
      </c>
      <c r="C93" s="1">
        <v>1272</v>
      </c>
    </row>
    <row r="94" spans="1:3" x14ac:dyDescent="0.25">
      <c r="A94" s="1" t="s">
        <v>126</v>
      </c>
      <c r="C94" s="1">
        <v>1349</v>
      </c>
    </row>
    <row r="95" spans="1:3" x14ac:dyDescent="0.25">
      <c r="A95" s="1" t="s">
        <v>127</v>
      </c>
      <c r="C95" s="1">
        <v>1454</v>
      </c>
    </row>
    <row r="96" spans="1:3" x14ac:dyDescent="0.25">
      <c r="A96" s="1" t="s">
        <v>128</v>
      </c>
      <c r="C96" s="1">
        <v>1370</v>
      </c>
    </row>
    <row r="97" spans="1:3" x14ac:dyDescent="0.25">
      <c r="A97" s="1" t="s">
        <v>129</v>
      </c>
      <c r="C97" s="1">
        <v>1166</v>
      </c>
    </row>
    <row r="98" spans="1:3" x14ac:dyDescent="0.25">
      <c r="A98" s="1" t="s">
        <v>130</v>
      </c>
      <c r="C98" s="1">
        <v>970</v>
      </c>
    </row>
    <row r="99" spans="1:3" x14ac:dyDescent="0.25">
      <c r="A99" s="1" t="s">
        <v>131</v>
      </c>
      <c r="C99" s="1">
        <v>942</v>
      </c>
    </row>
    <row r="101" spans="1:3" x14ac:dyDescent="0.25">
      <c r="A101" s="1" t="s">
        <v>159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1"/>
  <sheetViews>
    <sheetView topLeftCell="A7" workbookViewId="0">
      <selection activeCell="G35" sqref="G35:R42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160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3099</v>
      </c>
      <c r="E4" s="3" t="s">
        <v>5</v>
      </c>
    </row>
    <row r="5" spans="1:7" x14ac:dyDescent="0.25">
      <c r="A5" s="1" t="s">
        <v>6</v>
      </c>
      <c r="C5" s="1">
        <v>7884</v>
      </c>
    </row>
    <row r="6" spans="1:7" x14ac:dyDescent="0.25">
      <c r="A6" s="1" t="s">
        <v>7</v>
      </c>
      <c r="C6" s="1">
        <v>10757</v>
      </c>
    </row>
    <row r="7" spans="1:7" x14ac:dyDescent="0.25">
      <c r="A7" s="1" t="s">
        <v>8</v>
      </c>
      <c r="C7" s="1">
        <v>13090</v>
      </c>
      <c r="E7" s="4"/>
    </row>
    <row r="8" spans="1:7" x14ac:dyDescent="0.25">
      <c r="A8" s="1" t="s">
        <v>9</v>
      </c>
      <c r="C8" s="1">
        <v>13456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11938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10666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3429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7518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56148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79328</v>
      </c>
      <c r="G14" s="5"/>
    </row>
    <row r="15" spans="1:7" x14ac:dyDescent="0.25">
      <c r="A15" s="1" t="s">
        <v>23</v>
      </c>
      <c r="C15" s="1">
        <v>88132</v>
      </c>
      <c r="G15" s="5"/>
    </row>
    <row r="16" spans="1:7" x14ac:dyDescent="0.25">
      <c r="A16" s="1" t="s">
        <v>24</v>
      </c>
      <c r="C16" s="1">
        <v>102269</v>
      </c>
    </row>
    <row r="17" spans="1:19" x14ac:dyDescent="0.25">
      <c r="A17" s="1" t="s">
        <v>25</v>
      </c>
      <c r="C17" s="1">
        <v>88561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78815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7792</v>
      </c>
    </row>
    <row r="20" spans="1:19" x14ac:dyDescent="0.25">
      <c r="A20" s="1" t="s">
        <v>31</v>
      </c>
      <c r="C20" s="1">
        <v>5972</v>
      </c>
      <c r="E20" s="4" t="s">
        <v>32</v>
      </c>
      <c r="S20" s="1"/>
    </row>
    <row r="21" spans="1:19" x14ac:dyDescent="0.25">
      <c r="A21" s="1" t="s">
        <v>33</v>
      </c>
      <c r="C21" s="1">
        <v>31148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35097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34928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41624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39566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33530</v>
      </c>
      <c r="S26" s="1"/>
    </row>
    <row r="27" spans="1:19" x14ac:dyDescent="0.25">
      <c r="A27" s="1" t="s">
        <v>45</v>
      </c>
      <c r="C27" s="1">
        <v>4982</v>
      </c>
      <c r="E27" s="4" t="s">
        <v>46</v>
      </c>
      <c r="S27" s="1"/>
    </row>
    <row r="28" spans="1:19" x14ac:dyDescent="0.25">
      <c r="A28" s="1" t="s">
        <v>47</v>
      </c>
      <c r="C28" s="1">
        <v>4581</v>
      </c>
    </row>
    <row r="29" spans="1:19" x14ac:dyDescent="0.25">
      <c r="A29" s="1" t="s">
        <v>48</v>
      </c>
      <c r="C29" s="1">
        <v>23869</v>
      </c>
    </row>
    <row r="30" spans="1:19" x14ac:dyDescent="0.25">
      <c r="A30" s="1" t="s">
        <v>49</v>
      </c>
      <c r="C30" s="1">
        <v>23482</v>
      </c>
    </row>
    <row r="31" spans="1:19" x14ac:dyDescent="0.25">
      <c r="A31" s="1" t="s">
        <v>50</v>
      </c>
      <c r="C31" s="1">
        <v>23285</v>
      </c>
      <c r="E31" s="1"/>
    </row>
    <row r="32" spans="1:19" x14ac:dyDescent="0.25">
      <c r="A32" s="1" t="s">
        <v>51</v>
      </c>
      <c r="C32" s="1">
        <v>29054</v>
      </c>
      <c r="E32" s="1"/>
    </row>
    <row r="33" spans="1:18" ht="45" x14ac:dyDescent="0.25">
      <c r="A33" s="1" t="s">
        <v>52</v>
      </c>
      <c r="C33" s="1">
        <v>28499</v>
      </c>
      <c r="E33" s="1"/>
      <c r="F33" s="10" t="s">
        <v>53</v>
      </c>
      <c r="G33" s="11" t="s">
        <v>54</v>
      </c>
      <c r="H33" s="12" t="s">
        <v>151</v>
      </c>
      <c r="I33" s="12" t="s">
        <v>152</v>
      </c>
      <c r="J33" s="12" t="s">
        <v>153</v>
      </c>
      <c r="K33" s="12" t="s">
        <v>154</v>
      </c>
      <c r="L33" s="12" t="s">
        <v>155</v>
      </c>
      <c r="M33" s="12" t="s">
        <v>156</v>
      </c>
      <c r="N33" s="12" t="s">
        <v>55</v>
      </c>
      <c r="O33" s="12" t="s">
        <v>157</v>
      </c>
      <c r="P33" s="12" t="s">
        <v>151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24937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3900</v>
      </c>
      <c r="E35" s="1"/>
      <c r="F35" s="4" t="s">
        <v>60</v>
      </c>
      <c r="G35" s="14">
        <f t="shared" ref="G35:G42" si="0">C4</f>
        <v>3099</v>
      </c>
      <c r="H35" s="14">
        <f t="shared" ref="H35:H42" si="1">C12</f>
        <v>7518</v>
      </c>
      <c r="I35" s="14">
        <f t="shared" ref="I35:I42" si="2">C20</f>
        <v>5972</v>
      </c>
      <c r="J35" s="14">
        <f t="shared" ref="J35:J42" si="3">C28</f>
        <v>4581</v>
      </c>
      <c r="K35" s="14">
        <f t="shared" ref="K35:K42" si="4">C36</f>
        <v>3155</v>
      </c>
      <c r="L35" s="14">
        <f t="shared" ref="L35:L42" si="5">C44</f>
        <v>1862</v>
      </c>
      <c r="M35" s="14">
        <f t="shared" ref="M35:M42" si="6">C52</f>
        <v>1356</v>
      </c>
      <c r="N35" s="14">
        <f t="shared" ref="N35:N42" si="7">C60</f>
        <v>878</v>
      </c>
      <c r="O35" s="14">
        <f t="shared" ref="O35:O42" si="8">C68</f>
        <v>1616</v>
      </c>
      <c r="P35" s="14">
        <f t="shared" ref="P35:P42" si="9">C76</f>
        <v>4743</v>
      </c>
      <c r="Q35" s="14">
        <f t="shared" ref="Q35:Q42" si="10">C84</f>
        <v>2143</v>
      </c>
      <c r="R35" s="14">
        <f t="shared" ref="R35:R42" si="11">C92</f>
        <v>780</v>
      </c>
    </row>
    <row r="36" spans="1:18" x14ac:dyDescent="0.25">
      <c r="A36" s="1" t="s">
        <v>61</v>
      </c>
      <c r="C36" s="1">
        <v>3155</v>
      </c>
      <c r="E36" s="1"/>
      <c r="F36" s="4" t="s">
        <v>62</v>
      </c>
      <c r="G36" s="14">
        <f t="shared" si="0"/>
        <v>7884</v>
      </c>
      <c r="H36" s="28">
        <f t="shared" si="1"/>
        <v>56148</v>
      </c>
      <c r="I36" s="28">
        <f t="shared" si="2"/>
        <v>31148</v>
      </c>
      <c r="J36" s="28">
        <f t="shared" si="3"/>
        <v>23869</v>
      </c>
      <c r="K36" s="28">
        <f t="shared" si="4"/>
        <v>13287</v>
      </c>
      <c r="L36" s="28">
        <f t="shared" si="5"/>
        <v>5516</v>
      </c>
      <c r="M36" s="28">
        <f t="shared" si="6"/>
        <v>4279</v>
      </c>
      <c r="N36" s="28">
        <f t="shared" si="7"/>
        <v>1328</v>
      </c>
      <c r="O36" s="14">
        <f t="shared" si="8"/>
        <v>3183</v>
      </c>
      <c r="P36" s="28">
        <f t="shared" si="9"/>
        <v>35273</v>
      </c>
      <c r="Q36" s="28">
        <f t="shared" si="10"/>
        <v>6162</v>
      </c>
      <c r="R36" s="14">
        <f t="shared" si="11"/>
        <v>836</v>
      </c>
    </row>
    <row r="37" spans="1:18" x14ac:dyDescent="0.25">
      <c r="A37" s="1" t="s">
        <v>63</v>
      </c>
      <c r="C37" s="1">
        <v>13287</v>
      </c>
      <c r="E37" s="1"/>
      <c r="F37" s="4" t="s">
        <v>64</v>
      </c>
      <c r="G37" s="14">
        <f t="shared" si="0"/>
        <v>10757</v>
      </c>
      <c r="H37" s="28">
        <f t="shared" si="1"/>
        <v>79328</v>
      </c>
      <c r="I37" s="28">
        <f t="shared" si="2"/>
        <v>35097</v>
      </c>
      <c r="J37" s="28">
        <f t="shared" si="3"/>
        <v>23482</v>
      </c>
      <c r="K37" s="28">
        <f t="shared" si="4"/>
        <v>13097</v>
      </c>
      <c r="L37" s="28">
        <f t="shared" si="5"/>
        <v>6050</v>
      </c>
      <c r="M37" s="28">
        <f t="shared" si="6"/>
        <v>5509</v>
      </c>
      <c r="N37" s="28">
        <f t="shared" si="7"/>
        <v>1700</v>
      </c>
      <c r="O37" s="14">
        <f t="shared" si="8"/>
        <v>3331</v>
      </c>
      <c r="P37" s="28">
        <f t="shared" si="9"/>
        <v>38582</v>
      </c>
      <c r="Q37" s="28">
        <f t="shared" si="10"/>
        <v>6197</v>
      </c>
      <c r="R37" s="14">
        <f t="shared" si="11"/>
        <v>878</v>
      </c>
    </row>
    <row r="38" spans="1:18" x14ac:dyDescent="0.25">
      <c r="A38" s="1" t="s">
        <v>65</v>
      </c>
      <c r="C38" s="1">
        <v>13097</v>
      </c>
      <c r="E38" s="1"/>
      <c r="F38" s="4" t="s">
        <v>66</v>
      </c>
      <c r="G38" s="14">
        <f t="shared" si="0"/>
        <v>13090</v>
      </c>
      <c r="H38" s="28">
        <f t="shared" si="1"/>
        <v>88132</v>
      </c>
      <c r="I38" s="28">
        <f t="shared" si="2"/>
        <v>34928</v>
      </c>
      <c r="J38" s="28">
        <f t="shared" si="3"/>
        <v>23285</v>
      </c>
      <c r="K38" s="28">
        <f t="shared" si="4"/>
        <v>13990</v>
      </c>
      <c r="L38" s="28">
        <f t="shared" si="5"/>
        <v>6324</v>
      </c>
      <c r="M38" s="28">
        <f t="shared" si="6"/>
        <v>5256</v>
      </c>
      <c r="N38" s="28">
        <f t="shared" si="7"/>
        <v>1827</v>
      </c>
      <c r="O38" s="14">
        <f t="shared" si="8"/>
        <v>3429</v>
      </c>
      <c r="P38" s="28">
        <f t="shared" si="9"/>
        <v>38420</v>
      </c>
      <c r="Q38" s="28">
        <f t="shared" si="10"/>
        <v>6036</v>
      </c>
      <c r="R38" s="14">
        <f t="shared" si="11"/>
        <v>991</v>
      </c>
    </row>
    <row r="39" spans="1:18" x14ac:dyDescent="0.25">
      <c r="A39" s="1" t="s">
        <v>67</v>
      </c>
      <c r="C39" s="1">
        <v>13990</v>
      </c>
      <c r="E39" s="1"/>
      <c r="F39" s="4" t="s">
        <v>68</v>
      </c>
      <c r="G39" s="14">
        <f t="shared" si="0"/>
        <v>13456</v>
      </c>
      <c r="H39" s="28">
        <f t="shared" si="1"/>
        <v>102269</v>
      </c>
      <c r="I39" s="28">
        <f t="shared" si="2"/>
        <v>41624</v>
      </c>
      <c r="J39" s="28">
        <f t="shared" si="3"/>
        <v>29054</v>
      </c>
      <c r="K39" s="28">
        <f t="shared" si="4"/>
        <v>14713</v>
      </c>
      <c r="L39" s="28">
        <f t="shared" si="5"/>
        <v>6471</v>
      </c>
      <c r="M39" s="28">
        <f t="shared" si="6"/>
        <v>5235</v>
      </c>
      <c r="N39" s="28">
        <f t="shared" si="7"/>
        <v>1771</v>
      </c>
      <c r="O39" s="14">
        <f t="shared" si="8"/>
        <v>3626</v>
      </c>
      <c r="P39" s="28">
        <f t="shared" si="9"/>
        <v>36685</v>
      </c>
      <c r="Q39" s="28">
        <f t="shared" si="10"/>
        <v>6008</v>
      </c>
      <c r="R39" s="14">
        <f t="shared" si="11"/>
        <v>1026</v>
      </c>
    </row>
    <row r="40" spans="1:18" x14ac:dyDescent="0.25">
      <c r="A40" s="1" t="s">
        <v>69</v>
      </c>
      <c r="C40" s="1">
        <v>14713</v>
      </c>
      <c r="E40" s="1"/>
      <c r="F40" s="4" t="s">
        <v>70</v>
      </c>
      <c r="G40" s="14">
        <f t="shared" si="0"/>
        <v>11938</v>
      </c>
      <c r="H40" s="28">
        <f t="shared" si="1"/>
        <v>88561</v>
      </c>
      <c r="I40" s="28">
        <f t="shared" si="2"/>
        <v>39566</v>
      </c>
      <c r="J40" s="28">
        <f t="shared" si="3"/>
        <v>28499</v>
      </c>
      <c r="K40" s="28">
        <f t="shared" si="4"/>
        <v>14383</v>
      </c>
      <c r="L40" s="28">
        <f t="shared" si="5"/>
        <v>6436</v>
      </c>
      <c r="M40" s="28">
        <f t="shared" si="6"/>
        <v>5389</v>
      </c>
      <c r="N40" s="28">
        <f t="shared" si="7"/>
        <v>1799</v>
      </c>
      <c r="O40" s="14">
        <f t="shared" si="8"/>
        <v>3492</v>
      </c>
      <c r="P40" s="28">
        <f t="shared" si="9"/>
        <v>37760</v>
      </c>
      <c r="Q40" s="28">
        <f t="shared" si="10"/>
        <v>5930</v>
      </c>
      <c r="R40" s="14">
        <f t="shared" si="11"/>
        <v>927</v>
      </c>
    </row>
    <row r="41" spans="1:18" x14ac:dyDescent="0.25">
      <c r="A41" s="1" t="s">
        <v>71</v>
      </c>
      <c r="C41" s="1">
        <v>14383</v>
      </c>
      <c r="E41" s="1"/>
      <c r="F41" s="4" t="s">
        <v>72</v>
      </c>
      <c r="G41" s="14">
        <f t="shared" si="0"/>
        <v>10666</v>
      </c>
      <c r="H41" s="28">
        <f t="shared" si="1"/>
        <v>78815</v>
      </c>
      <c r="I41" s="28">
        <f t="shared" si="2"/>
        <v>33530</v>
      </c>
      <c r="J41" s="28">
        <f t="shared" si="3"/>
        <v>24937</v>
      </c>
      <c r="K41" s="28">
        <f t="shared" si="4"/>
        <v>15247</v>
      </c>
      <c r="L41" s="28">
        <f t="shared" si="5"/>
        <v>5727</v>
      </c>
      <c r="M41" s="28">
        <f t="shared" si="6"/>
        <v>4694</v>
      </c>
      <c r="N41" s="28">
        <f t="shared" si="7"/>
        <v>1398</v>
      </c>
      <c r="O41" s="14">
        <f t="shared" si="8"/>
        <v>2768</v>
      </c>
      <c r="P41" s="28">
        <f t="shared" si="9"/>
        <v>32659</v>
      </c>
      <c r="Q41" s="28">
        <f t="shared" si="10"/>
        <v>4139</v>
      </c>
      <c r="R41" s="14">
        <f t="shared" si="11"/>
        <v>724</v>
      </c>
    </row>
    <row r="42" spans="1:18" x14ac:dyDescent="0.25">
      <c r="A42" s="1" t="s">
        <v>73</v>
      </c>
      <c r="C42" s="1">
        <v>15247</v>
      </c>
      <c r="E42" s="1"/>
      <c r="F42" s="4" t="s">
        <v>74</v>
      </c>
      <c r="G42" s="14">
        <f t="shared" si="0"/>
        <v>3429</v>
      </c>
      <c r="H42" s="14">
        <f t="shared" si="1"/>
        <v>7792</v>
      </c>
      <c r="I42" s="14">
        <f t="shared" si="2"/>
        <v>4982</v>
      </c>
      <c r="J42" s="14">
        <f t="shared" si="3"/>
        <v>3900</v>
      </c>
      <c r="K42" s="14">
        <f t="shared" si="4"/>
        <v>2621</v>
      </c>
      <c r="L42" s="14">
        <f t="shared" si="5"/>
        <v>1595</v>
      </c>
      <c r="M42" s="14">
        <f t="shared" si="6"/>
        <v>1314</v>
      </c>
      <c r="N42" s="14">
        <f t="shared" si="7"/>
        <v>864</v>
      </c>
      <c r="O42" s="14">
        <f t="shared" si="8"/>
        <v>1159</v>
      </c>
      <c r="P42" s="14">
        <f t="shared" si="9"/>
        <v>3387</v>
      </c>
      <c r="Q42" s="14">
        <f t="shared" si="10"/>
        <v>1209</v>
      </c>
      <c r="R42" s="14">
        <f t="shared" si="11"/>
        <v>717</v>
      </c>
    </row>
    <row r="43" spans="1:18" x14ac:dyDescent="0.25">
      <c r="A43" s="1" t="s">
        <v>75</v>
      </c>
      <c r="C43" s="1">
        <v>2621</v>
      </c>
      <c r="E43" s="1"/>
    </row>
    <row r="44" spans="1:18" x14ac:dyDescent="0.25">
      <c r="A44" s="1" t="s">
        <v>76</v>
      </c>
      <c r="C44" s="1">
        <v>1862</v>
      </c>
    </row>
    <row r="45" spans="1:18" x14ac:dyDescent="0.25">
      <c r="A45" s="1" t="s">
        <v>77</v>
      </c>
      <c r="C45" s="1">
        <v>5516</v>
      </c>
    </row>
    <row r="46" spans="1:18" x14ac:dyDescent="0.25">
      <c r="A46" s="1" t="s">
        <v>78</v>
      </c>
      <c r="C46" s="1">
        <v>6050</v>
      </c>
    </row>
    <row r="47" spans="1:18" x14ac:dyDescent="0.25">
      <c r="A47" s="1" t="s">
        <v>79</v>
      </c>
      <c r="C47" s="1">
        <v>6324</v>
      </c>
    </row>
    <row r="48" spans="1:18" x14ac:dyDescent="0.25">
      <c r="A48" s="1" t="s">
        <v>80</v>
      </c>
      <c r="C48" s="1">
        <v>6471</v>
      </c>
    </row>
    <row r="49" spans="1:3" x14ac:dyDescent="0.25">
      <c r="A49" s="1" t="s">
        <v>81</v>
      </c>
      <c r="C49" s="1">
        <v>6436</v>
      </c>
    </row>
    <row r="50" spans="1:3" x14ac:dyDescent="0.25">
      <c r="A50" s="1" t="s">
        <v>82</v>
      </c>
      <c r="C50" s="1">
        <v>5727</v>
      </c>
    </row>
    <row r="51" spans="1:3" x14ac:dyDescent="0.25">
      <c r="A51" s="1" t="s">
        <v>83</v>
      </c>
      <c r="C51" s="1">
        <v>1595</v>
      </c>
    </row>
    <row r="52" spans="1:3" x14ac:dyDescent="0.25">
      <c r="A52" s="1" t="s">
        <v>84</v>
      </c>
      <c r="C52" s="1">
        <v>1356</v>
      </c>
    </row>
    <row r="53" spans="1:3" x14ac:dyDescent="0.25">
      <c r="A53" s="1" t="s">
        <v>85</v>
      </c>
      <c r="C53" s="1">
        <v>4279</v>
      </c>
    </row>
    <row r="54" spans="1:3" x14ac:dyDescent="0.25">
      <c r="A54" s="1" t="s">
        <v>86</v>
      </c>
      <c r="C54" s="1">
        <v>5509</v>
      </c>
    </row>
    <row r="55" spans="1:3" x14ac:dyDescent="0.25">
      <c r="A55" s="1" t="s">
        <v>87</v>
      </c>
      <c r="C55" s="1">
        <v>5256</v>
      </c>
    </row>
    <row r="56" spans="1:3" x14ac:dyDescent="0.25">
      <c r="A56" s="1" t="s">
        <v>88</v>
      </c>
      <c r="C56" s="1">
        <v>5235</v>
      </c>
    </row>
    <row r="57" spans="1:3" x14ac:dyDescent="0.25">
      <c r="A57" s="1" t="s">
        <v>89</v>
      </c>
      <c r="C57" s="1">
        <v>5389</v>
      </c>
    </row>
    <row r="58" spans="1:3" x14ac:dyDescent="0.25">
      <c r="A58" s="1" t="s">
        <v>90</v>
      </c>
      <c r="C58" s="1">
        <v>4694</v>
      </c>
    </row>
    <row r="59" spans="1:3" x14ac:dyDescent="0.25">
      <c r="A59" s="1" t="s">
        <v>91</v>
      </c>
      <c r="C59" s="1">
        <v>1314</v>
      </c>
    </row>
    <row r="60" spans="1:3" x14ac:dyDescent="0.25">
      <c r="A60" s="1" t="s">
        <v>92</v>
      </c>
      <c r="C60" s="1">
        <v>878</v>
      </c>
    </row>
    <row r="61" spans="1:3" x14ac:dyDescent="0.25">
      <c r="A61" s="1" t="s">
        <v>93</v>
      </c>
      <c r="C61" s="1">
        <v>1328</v>
      </c>
    </row>
    <row r="62" spans="1:3" x14ac:dyDescent="0.25">
      <c r="A62" s="1" t="s">
        <v>94</v>
      </c>
      <c r="C62" s="1">
        <v>1700</v>
      </c>
    </row>
    <row r="63" spans="1:3" x14ac:dyDescent="0.25">
      <c r="A63" s="1" t="s">
        <v>95</v>
      </c>
      <c r="C63" s="1">
        <v>1827</v>
      </c>
    </row>
    <row r="64" spans="1:3" x14ac:dyDescent="0.25">
      <c r="A64" s="1" t="s">
        <v>96</v>
      </c>
      <c r="C64" s="1">
        <v>1771</v>
      </c>
    </row>
    <row r="65" spans="1:3" x14ac:dyDescent="0.25">
      <c r="A65" s="1" t="s">
        <v>97</v>
      </c>
      <c r="C65" s="1">
        <v>1799</v>
      </c>
    </row>
    <row r="66" spans="1:3" x14ac:dyDescent="0.25">
      <c r="A66" s="1" t="s">
        <v>98</v>
      </c>
      <c r="C66" s="1">
        <v>1398</v>
      </c>
    </row>
    <row r="67" spans="1:3" x14ac:dyDescent="0.25">
      <c r="A67" s="1" t="s">
        <v>99</v>
      </c>
      <c r="C67" s="1">
        <v>864</v>
      </c>
    </row>
    <row r="68" spans="1:3" x14ac:dyDescent="0.25">
      <c r="A68" s="1" t="s">
        <v>100</v>
      </c>
      <c r="C68" s="1">
        <v>1616</v>
      </c>
    </row>
    <row r="69" spans="1:3" x14ac:dyDescent="0.25">
      <c r="A69" s="1" t="s">
        <v>101</v>
      </c>
      <c r="C69" s="1">
        <v>3183</v>
      </c>
    </row>
    <row r="70" spans="1:3" x14ac:dyDescent="0.25">
      <c r="A70" s="1" t="s">
        <v>102</v>
      </c>
      <c r="C70" s="1">
        <v>3331</v>
      </c>
    </row>
    <row r="71" spans="1:3" x14ac:dyDescent="0.25">
      <c r="A71" s="1" t="s">
        <v>103</v>
      </c>
      <c r="C71" s="1">
        <v>3429</v>
      </c>
    </row>
    <row r="72" spans="1:3" x14ac:dyDescent="0.25">
      <c r="A72" s="1" t="s">
        <v>104</v>
      </c>
      <c r="C72" s="1">
        <v>3626</v>
      </c>
    </row>
    <row r="73" spans="1:3" x14ac:dyDescent="0.25">
      <c r="A73" s="1" t="s">
        <v>105</v>
      </c>
      <c r="C73" s="1">
        <v>3492</v>
      </c>
    </row>
    <row r="74" spans="1:3" x14ac:dyDescent="0.25">
      <c r="A74" s="1" t="s">
        <v>106</v>
      </c>
      <c r="C74" s="1">
        <v>2768</v>
      </c>
    </row>
    <row r="75" spans="1:3" x14ac:dyDescent="0.25">
      <c r="A75" s="1" t="s">
        <v>107</v>
      </c>
      <c r="C75" s="1">
        <v>1159</v>
      </c>
    </row>
    <row r="76" spans="1:3" x14ac:dyDescent="0.25">
      <c r="A76" s="1" t="s">
        <v>108</v>
      </c>
      <c r="C76" s="1">
        <v>4743</v>
      </c>
    </row>
    <row r="77" spans="1:3" x14ac:dyDescent="0.25">
      <c r="A77" s="1" t="s">
        <v>109</v>
      </c>
      <c r="C77" s="1">
        <v>35273</v>
      </c>
    </row>
    <row r="78" spans="1:3" x14ac:dyDescent="0.25">
      <c r="A78" s="1" t="s">
        <v>110</v>
      </c>
      <c r="C78" s="1">
        <v>38582</v>
      </c>
    </row>
    <row r="79" spans="1:3" x14ac:dyDescent="0.25">
      <c r="A79" s="1" t="s">
        <v>111</v>
      </c>
      <c r="C79" s="1">
        <v>38420</v>
      </c>
    </row>
    <row r="80" spans="1:3" x14ac:dyDescent="0.25">
      <c r="A80" s="1" t="s">
        <v>112</v>
      </c>
      <c r="C80" s="1">
        <v>36685</v>
      </c>
    </row>
    <row r="81" spans="1:3" x14ac:dyDescent="0.25">
      <c r="A81" s="1" t="s">
        <v>113</v>
      </c>
      <c r="C81" s="1">
        <v>37760</v>
      </c>
    </row>
    <row r="82" spans="1:3" x14ac:dyDescent="0.25">
      <c r="A82" s="1" t="s">
        <v>114</v>
      </c>
      <c r="C82" s="1">
        <v>32659</v>
      </c>
    </row>
    <row r="83" spans="1:3" x14ac:dyDescent="0.25">
      <c r="A83" s="1" t="s">
        <v>115</v>
      </c>
      <c r="C83" s="1">
        <v>3387</v>
      </c>
    </row>
    <row r="84" spans="1:3" x14ac:dyDescent="0.25">
      <c r="A84" s="1" t="s">
        <v>116</v>
      </c>
      <c r="C84" s="1">
        <v>2143</v>
      </c>
    </row>
    <row r="85" spans="1:3" x14ac:dyDescent="0.25">
      <c r="A85" s="1" t="s">
        <v>117</v>
      </c>
      <c r="C85" s="1">
        <v>6162</v>
      </c>
    </row>
    <row r="86" spans="1:3" x14ac:dyDescent="0.25">
      <c r="A86" s="1" t="s">
        <v>118</v>
      </c>
      <c r="C86" s="1">
        <v>6197</v>
      </c>
    </row>
    <row r="87" spans="1:3" x14ac:dyDescent="0.25">
      <c r="A87" s="1" t="s">
        <v>119</v>
      </c>
      <c r="C87" s="1">
        <v>6036</v>
      </c>
    </row>
    <row r="88" spans="1:3" x14ac:dyDescent="0.25">
      <c r="A88" s="1" t="s">
        <v>120</v>
      </c>
      <c r="C88" s="1">
        <v>6008</v>
      </c>
    </row>
    <row r="89" spans="1:3" x14ac:dyDescent="0.25">
      <c r="A89" s="1" t="s">
        <v>121</v>
      </c>
      <c r="C89" s="1">
        <v>5930</v>
      </c>
    </row>
    <row r="90" spans="1:3" x14ac:dyDescent="0.25">
      <c r="A90" s="1" t="s">
        <v>122</v>
      </c>
      <c r="C90" s="1">
        <v>4139</v>
      </c>
    </row>
    <row r="91" spans="1:3" x14ac:dyDescent="0.25">
      <c r="A91" s="1" t="s">
        <v>123</v>
      </c>
      <c r="C91" s="1">
        <v>1209</v>
      </c>
    </row>
    <row r="92" spans="1:3" x14ac:dyDescent="0.25">
      <c r="A92" s="1" t="s">
        <v>124</v>
      </c>
      <c r="C92" s="1">
        <v>780</v>
      </c>
    </row>
    <row r="93" spans="1:3" x14ac:dyDescent="0.25">
      <c r="A93" s="1" t="s">
        <v>125</v>
      </c>
      <c r="C93" s="1">
        <v>836</v>
      </c>
    </row>
    <row r="94" spans="1:3" x14ac:dyDescent="0.25">
      <c r="A94" s="1" t="s">
        <v>126</v>
      </c>
      <c r="C94" s="1">
        <v>878</v>
      </c>
    </row>
    <row r="95" spans="1:3" x14ac:dyDescent="0.25">
      <c r="A95" s="1" t="s">
        <v>127</v>
      </c>
      <c r="C95" s="1">
        <v>991</v>
      </c>
    </row>
    <row r="96" spans="1:3" x14ac:dyDescent="0.25">
      <c r="A96" s="1" t="s">
        <v>128</v>
      </c>
      <c r="C96" s="1">
        <v>1026</v>
      </c>
    </row>
    <row r="97" spans="1:3" x14ac:dyDescent="0.25">
      <c r="A97" s="1" t="s">
        <v>129</v>
      </c>
      <c r="C97" s="1">
        <v>927</v>
      </c>
    </row>
    <row r="98" spans="1:3" x14ac:dyDescent="0.25">
      <c r="A98" s="1" t="s">
        <v>130</v>
      </c>
      <c r="C98" s="1">
        <v>724</v>
      </c>
    </row>
    <row r="99" spans="1:3" x14ac:dyDescent="0.25">
      <c r="A99" s="1" t="s">
        <v>131</v>
      </c>
      <c r="C99" s="1">
        <v>717</v>
      </c>
    </row>
    <row r="101" spans="1:3" x14ac:dyDescent="0.25">
      <c r="A101" s="1" t="s">
        <v>161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1"/>
  <sheetViews>
    <sheetView topLeftCell="A7" workbookViewId="0">
      <selection activeCell="P33" activeCellId="1" sqref="H33:H43 P33:P43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162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3309</v>
      </c>
      <c r="E4" s="3" t="s">
        <v>5</v>
      </c>
    </row>
    <row r="5" spans="1:7" x14ac:dyDescent="0.25">
      <c r="A5" s="1" t="s">
        <v>6</v>
      </c>
      <c r="C5" s="1">
        <v>7771</v>
      </c>
    </row>
    <row r="6" spans="1:7" x14ac:dyDescent="0.25">
      <c r="A6" s="1" t="s">
        <v>7</v>
      </c>
      <c r="C6" s="1">
        <v>10786</v>
      </c>
    </row>
    <row r="7" spans="1:7" x14ac:dyDescent="0.25">
      <c r="A7" s="1" t="s">
        <v>8</v>
      </c>
      <c r="C7" s="1">
        <v>12999</v>
      </c>
      <c r="E7" s="4"/>
    </row>
    <row r="8" spans="1:7" x14ac:dyDescent="0.25">
      <c r="A8" s="1" t="s">
        <v>9</v>
      </c>
      <c r="C8" s="1">
        <v>17454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17299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14643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4715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7581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55551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78337</v>
      </c>
      <c r="G14" s="5"/>
    </row>
    <row r="15" spans="1:7" x14ac:dyDescent="0.25">
      <c r="A15" s="1" t="s">
        <v>23</v>
      </c>
      <c r="C15" s="1">
        <v>82005</v>
      </c>
      <c r="G15" s="5"/>
    </row>
    <row r="16" spans="1:7" x14ac:dyDescent="0.25">
      <c r="A16" s="1" t="s">
        <v>24</v>
      </c>
      <c r="C16" s="1">
        <v>134942</v>
      </c>
    </row>
    <row r="17" spans="1:19" x14ac:dyDescent="0.25">
      <c r="A17" s="1" t="s">
        <v>25</v>
      </c>
      <c r="C17" s="1">
        <v>131548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114334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10940</v>
      </c>
    </row>
    <row r="20" spans="1:19" x14ac:dyDescent="0.25">
      <c r="A20" s="1" t="s">
        <v>31</v>
      </c>
      <c r="C20" s="1">
        <v>6057</v>
      </c>
      <c r="E20" s="4" t="s">
        <v>32</v>
      </c>
      <c r="S20" s="1"/>
    </row>
    <row r="21" spans="1:19" x14ac:dyDescent="0.25">
      <c r="A21" s="1" t="s">
        <v>33</v>
      </c>
      <c r="C21" s="1">
        <v>29153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33523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33572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42917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43135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37085</v>
      </c>
      <c r="S26" s="1"/>
    </row>
    <row r="27" spans="1:19" x14ac:dyDescent="0.25">
      <c r="A27" s="1" t="s">
        <v>45</v>
      </c>
      <c r="C27" s="1">
        <v>5790</v>
      </c>
      <c r="E27" s="4" t="s">
        <v>46</v>
      </c>
      <c r="S27" s="1"/>
    </row>
    <row r="28" spans="1:19" x14ac:dyDescent="0.25">
      <c r="A28" s="1" t="s">
        <v>47</v>
      </c>
      <c r="C28" s="1">
        <v>4406</v>
      </c>
    </row>
    <row r="29" spans="1:19" x14ac:dyDescent="0.25">
      <c r="A29" s="1" t="s">
        <v>48</v>
      </c>
      <c r="C29" s="1">
        <v>21135</v>
      </c>
    </row>
    <row r="30" spans="1:19" x14ac:dyDescent="0.25">
      <c r="A30" s="1" t="s">
        <v>49</v>
      </c>
      <c r="C30" s="1">
        <v>22470</v>
      </c>
    </row>
    <row r="31" spans="1:19" x14ac:dyDescent="0.25">
      <c r="A31" s="1" t="s">
        <v>50</v>
      </c>
      <c r="C31" s="1">
        <v>22709</v>
      </c>
      <c r="E31" s="1"/>
    </row>
    <row r="32" spans="1:19" x14ac:dyDescent="0.25">
      <c r="A32" s="1" t="s">
        <v>51</v>
      </c>
      <c r="C32" s="1">
        <v>25049</v>
      </c>
      <c r="E32" s="1"/>
    </row>
    <row r="33" spans="1:18" ht="45" x14ac:dyDescent="0.25">
      <c r="A33" s="1" t="s">
        <v>52</v>
      </c>
      <c r="C33" s="1">
        <v>25941</v>
      </c>
      <c r="E33" s="1"/>
      <c r="F33" s="10" t="s">
        <v>53</v>
      </c>
      <c r="G33" s="11" t="s">
        <v>54</v>
      </c>
      <c r="H33" s="12" t="s">
        <v>151</v>
      </c>
      <c r="I33" s="12" t="s">
        <v>152</v>
      </c>
      <c r="J33" s="12" t="s">
        <v>153</v>
      </c>
      <c r="K33" s="12" t="s">
        <v>154</v>
      </c>
      <c r="L33" s="12" t="s">
        <v>155</v>
      </c>
      <c r="M33" s="12" t="s">
        <v>156</v>
      </c>
      <c r="N33" s="12" t="s">
        <v>55</v>
      </c>
      <c r="O33" s="12" t="s">
        <v>157</v>
      </c>
      <c r="P33" s="12" t="s">
        <v>151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24691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3914</v>
      </c>
      <c r="E35" s="1"/>
      <c r="F35" s="4" t="s">
        <v>60</v>
      </c>
      <c r="G35" s="14">
        <f t="shared" ref="G35:G42" si="0">C4</f>
        <v>3309</v>
      </c>
      <c r="H35" s="14">
        <f t="shared" ref="H35:H42" si="1">C12</f>
        <v>7581</v>
      </c>
      <c r="I35" s="14">
        <f t="shared" ref="I35:I42" si="2">C20</f>
        <v>6057</v>
      </c>
      <c r="J35" s="14">
        <f t="shared" ref="J35:J42" si="3">C28</f>
        <v>4406</v>
      </c>
      <c r="K35" s="14">
        <f t="shared" ref="K35:K42" si="4">C36</f>
        <v>2958</v>
      </c>
      <c r="L35" s="14">
        <f t="shared" ref="L35:L42" si="5">C44</f>
        <v>1637</v>
      </c>
      <c r="M35" s="14">
        <f t="shared" ref="M35:M42" si="6">C52</f>
        <v>1272</v>
      </c>
      <c r="N35" s="14">
        <f t="shared" ref="N35:N42" si="7">C60</f>
        <v>913</v>
      </c>
      <c r="O35" s="14">
        <f t="shared" ref="O35:O42" si="8">C68</f>
        <v>1806</v>
      </c>
      <c r="P35" s="14">
        <f t="shared" ref="P35:P42" si="9">C76</f>
        <v>5417</v>
      </c>
      <c r="Q35" s="14">
        <f t="shared" ref="Q35:Q42" si="10">C84</f>
        <v>2438</v>
      </c>
      <c r="R35" s="14">
        <f t="shared" ref="R35:R42" si="11">C92</f>
        <v>956</v>
      </c>
    </row>
    <row r="36" spans="1:18" x14ac:dyDescent="0.25">
      <c r="A36" s="1" t="s">
        <v>61</v>
      </c>
      <c r="C36" s="1">
        <v>2958</v>
      </c>
      <c r="E36" s="1"/>
      <c r="F36" s="4" t="s">
        <v>62</v>
      </c>
      <c r="G36" s="14">
        <f t="shared" si="0"/>
        <v>7771</v>
      </c>
      <c r="H36" s="28">
        <f t="shared" si="1"/>
        <v>55551</v>
      </c>
      <c r="I36" s="28">
        <f t="shared" si="2"/>
        <v>29153</v>
      </c>
      <c r="J36" s="28">
        <f t="shared" si="3"/>
        <v>21135</v>
      </c>
      <c r="K36" s="28">
        <f t="shared" si="4"/>
        <v>11270</v>
      </c>
      <c r="L36" s="28">
        <f t="shared" si="5"/>
        <v>4356</v>
      </c>
      <c r="M36" s="28">
        <f t="shared" si="6"/>
        <v>3745</v>
      </c>
      <c r="N36" s="28">
        <f t="shared" si="7"/>
        <v>1370</v>
      </c>
      <c r="O36" s="14">
        <f t="shared" si="8"/>
        <v>3640</v>
      </c>
      <c r="P36" s="28">
        <f t="shared" si="9"/>
        <v>40753</v>
      </c>
      <c r="Q36" s="28">
        <f t="shared" si="10"/>
        <v>6050</v>
      </c>
      <c r="R36" s="14">
        <f t="shared" si="11"/>
        <v>970</v>
      </c>
    </row>
    <row r="37" spans="1:18" x14ac:dyDescent="0.25">
      <c r="A37" s="1" t="s">
        <v>63</v>
      </c>
      <c r="C37" s="1">
        <v>11270</v>
      </c>
      <c r="E37" s="1"/>
      <c r="F37" s="4" t="s">
        <v>64</v>
      </c>
      <c r="G37" s="14">
        <f t="shared" si="0"/>
        <v>10786</v>
      </c>
      <c r="H37" s="28">
        <f t="shared" si="1"/>
        <v>78337</v>
      </c>
      <c r="I37" s="28">
        <f t="shared" si="2"/>
        <v>33523</v>
      </c>
      <c r="J37" s="28">
        <f t="shared" si="3"/>
        <v>22470</v>
      </c>
      <c r="K37" s="28">
        <f t="shared" si="4"/>
        <v>12648</v>
      </c>
      <c r="L37" s="28">
        <f t="shared" si="5"/>
        <v>5108</v>
      </c>
      <c r="M37" s="28">
        <f t="shared" si="6"/>
        <v>4680</v>
      </c>
      <c r="N37" s="28">
        <f t="shared" si="7"/>
        <v>1658</v>
      </c>
      <c r="O37" s="14">
        <f t="shared" si="8"/>
        <v>3808</v>
      </c>
      <c r="P37" s="28">
        <f t="shared" si="9"/>
        <v>45011</v>
      </c>
      <c r="Q37" s="28">
        <f t="shared" si="10"/>
        <v>7026</v>
      </c>
      <c r="R37" s="14">
        <f t="shared" si="11"/>
        <v>1068</v>
      </c>
    </row>
    <row r="38" spans="1:18" x14ac:dyDescent="0.25">
      <c r="A38" s="1" t="s">
        <v>65</v>
      </c>
      <c r="C38" s="1">
        <v>12648</v>
      </c>
      <c r="E38" s="1"/>
      <c r="F38" s="4" t="s">
        <v>66</v>
      </c>
      <c r="G38" s="14">
        <f t="shared" si="0"/>
        <v>12999</v>
      </c>
      <c r="H38" s="28">
        <f t="shared" si="1"/>
        <v>82005</v>
      </c>
      <c r="I38" s="28">
        <f t="shared" si="2"/>
        <v>33572</v>
      </c>
      <c r="J38" s="28">
        <f t="shared" si="3"/>
        <v>22709</v>
      </c>
      <c r="K38" s="28">
        <f t="shared" si="4"/>
        <v>13231</v>
      </c>
      <c r="L38" s="28">
        <f t="shared" si="5"/>
        <v>5572</v>
      </c>
      <c r="M38" s="28">
        <f t="shared" si="6"/>
        <v>4666</v>
      </c>
      <c r="N38" s="28">
        <f t="shared" si="7"/>
        <v>1764</v>
      </c>
      <c r="O38" s="14">
        <f t="shared" si="8"/>
        <v>4026</v>
      </c>
      <c r="P38" s="28">
        <f t="shared" si="9"/>
        <v>44428</v>
      </c>
      <c r="Q38" s="28">
        <f t="shared" si="10"/>
        <v>7125</v>
      </c>
      <c r="R38" s="14">
        <f t="shared" si="11"/>
        <v>1131</v>
      </c>
    </row>
    <row r="39" spans="1:18" x14ac:dyDescent="0.25">
      <c r="A39" s="1" t="s">
        <v>67</v>
      </c>
      <c r="C39" s="1">
        <v>13231</v>
      </c>
      <c r="E39" s="1"/>
      <c r="F39" s="4" t="s">
        <v>68</v>
      </c>
      <c r="G39" s="14">
        <f t="shared" si="0"/>
        <v>17454</v>
      </c>
      <c r="H39" s="28">
        <f t="shared" si="1"/>
        <v>134942</v>
      </c>
      <c r="I39" s="28">
        <f t="shared" si="2"/>
        <v>42917</v>
      </c>
      <c r="J39" s="28">
        <f t="shared" si="3"/>
        <v>25049</v>
      </c>
      <c r="K39" s="28">
        <f t="shared" si="4"/>
        <v>13406</v>
      </c>
      <c r="L39" s="28">
        <f t="shared" si="5"/>
        <v>5530</v>
      </c>
      <c r="M39" s="28">
        <f t="shared" si="6"/>
        <v>4680</v>
      </c>
      <c r="N39" s="28">
        <f t="shared" si="7"/>
        <v>1834</v>
      </c>
      <c r="O39" s="14">
        <f t="shared" si="8"/>
        <v>4265</v>
      </c>
      <c r="P39" s="28">
        <f t="shared" si="9"/>
        <v>44772</v>
      </c>
      <c r="Q39" s="28">
        <f t="shared" si="10"/>
        <v>7132</v>
      </c>
      <c r="R39" s="14">
        <f t="shared" si="11"/>
        <v>1152</v>
      </c>
    </row>
    <row r="40" spans="1:18" x14ac:dyDescent="0.25">
      <c r="A40" s="1" t="s">
        <v>69</v>
      </c>
      <c r="C40" s="1">
        <v>13406</v>
      </c>
      <c r="E40" s="1"/>
      <c r="F40" s="4" t="s">
        <v>70</v>
      </c>
      <c r="G40" s="14">
        <f t="shared" si="0"/>
        <v>17299</v>
      </c>
      <c r="H40" s="28">
        <f t="shared" si="1"/>
        <v>131548</v>
      </c>
      <c r="I40" s="28">
        <f t="shared" si="2"/>
        <v>43135</v>
      </c>
      <c r="J40" s="28">
        <f t="shared" si="3"/>
        <v>25941</v>
      </c>
      <c r="K40" s="28">
        <f t="shared" si="4"/>
        <v>13456</v>
      </c>
      <c r="L40" s="28">
        <f t="shared" si="5"/>
        <v>5445</v>
      </c>
      <c r="M40" s="28">
        <f t="shared" si="6"/>
        <v>4715</v>
      </c>
      <c r="N40" s="28">
        <f t="shared" si="7"/>
        <v>1700</v>
      </c>
      <c r="O40" s="14">
        <f t="shared" si="8"/>
        <v>3998</v>
      </c>
      <c r="P40" s="28">
        <f t="shared" si="9"/>
        <v>45482</v>
      </c>
      <c r="Q40" s="28">
        <f t="shared" si="10"/>
        <v>6780</v>
      </c>
      <c r="R40" s="14">
        <f t="shared" si="11"/>
        <v>1033</v>
      </c>
    </row>
    <row r="41" spans="1:18" x14ac:dyDescent="0.25">
      <c r="A41" s="1" t="s">
        <v>71</v>
      </c>
      <c r="C41" s="1">
        <v>13456</v>
      </c>
      <c r="E41" s="1"/>
      <c r="F41" s="4" t="s">
        <v>72</v>
      </c>
      <c r="G41" s="14">
        <f t="shared" si="0"/>
        <v>14643</v>
      </c>
      <c r="H41" s="28">
        <f t="shared" si="1"/>
        <v>114334</v>
      </c>
      <c r="I41" s="28">
        <f t="shared" si="2"/>
        <v>37085</v>
      </c>
      <c r="J41" s="28">
        <f t="shared" si="3"/>
        <v>24691</v>
      </c>
      <c r="K41" s="28">
        <f t="shared" si="4"/>
        <v>12893</v>
      </c>
      <c r="L41" s="28">
        <f t="shared" si="5"/>
        <v>4581</v>
      </c>
      <c r="M41" s="28">
        <f t="shared" si="6"/>
        <v>3886</v>
      </c>
      <c r="N41" s="28">
        <f t="shared" si="7"/>
        <v>1461</v>
      </c>
      <c r="O41" s="14">
        <f t="shared" si="8"/>
        <v>3232</v>
      </c>
      <c r="P41" s="28">
        <f t="shared" si="9"/>
        <v>38245</v>
      </c>
      <c r="Q41" s="28">
        <f t="shared" si="10"/>
        <v>4785</v>
      </c>
      <c r="R41" s="14">
        <f t="shared" si="11"/>
        <v>850</v>
      </c>
    </row>
    <row r="42" spans="1:18" x14ac:dyDescent="0.25">
      <c r="A42" s="1" t="s">
        <v>73</v>
      </c>
      <c r="C42" s="1">
        <v>12893</v>
      </c>
      <c r="E42" s="1"/>
      <c r="F42" s="4" t="s">
        <v>74</v>
      </c>
      <c r="G42" s="14">
        <f t="shared" si="0"/>
        <v>4715</v>
      </c>
      <c r="H42" s="14">
        <f t="shared" si="1"/>
        <v>10940</v>
      </c>
      <c r="I42" s="14">
        <f t="shared" si="2"/>
        <v>5790</v>
      </c>
      <c r="J42" s="14">
        <f t="shared" si="3"/>
        <v>3914</v>
      </c>
      <c r="K42" s="14">
        <f t="shared" si="4"/>
        <v>2522</v>
      </c>
      <c r="L42" s="14">
        <f t="shared" si="5"/>
        <v>1574</v>
      </c>
      <c r="M42" s="14">
        <f t="shared" si="6"/>
        <v>1356</v>
      </c>
      <c r="N42" s="14">
        <f t="shared" si="7"/>
        <v>899</v>
      </c>
      <c r="O42" s="14">
        <f t="shared" si="8"/>
        <v>1286</v>
      </c>
      <c r="P42" s="14">
        <f t="shared" si="9"/>
        <v>4040</v>
      </c>
      <c r="Q42" s="14">
        <f t="shared" si="10"/>
        <v>1426</v>
      </c>
      <c r="R42" s="14">
        <f t="shared" si="11"/>
        <v>829</v>
      </c>
    </row>
    <row r="43" spans="1:18" x14ac:dyDescent="0.25">
      <c r="A43" s="1" t="s">
        <v>75</v>
      </c>
      <c r="C43" s="1">
        <v>2522</v>
      </c>
      <c r="E43" s="1"/>
    </row>
    <row r="44" spans="1:18" x14ac:dyDescent="0.25">
      <c r="A44" s="1" t="s">
        <v>76</v>
      </c>
      <c r="C44" s="1">
        <v>1637</v>
      </c>
    </row>
    <row r="45" spans="1:18" x14ac:dyDescent="0.25">
      <c r="A45" s="1" t="s">
        <v>77</v>
      </c>
      <c r="C45" s="1">
        <v>4356</v>
      </c>
    </row>
    <row r="46" spans="1:18" x14ac:dyDescent="0.25">
      <c r="A46" s="1" t="s">
        <v>78</v>
      </c>
      <c r="C46" s="1">
        <v>5108</v>
      </c>
    </row>
    <row r="47" spans="1:18" x14ac:dyDescent="0.25">
      <c r="A47" s="1" t="s">
        <v>79</v>
      </c>
      <c r="C47" s="1">
        <v>5572</v>
      </c>
    </row>
    <row r="48" spans="1:18" x14ac:dyDescent="0.25">
      <c r="A48" s="1" t="s">
        <v>80</v>
      </c>
      <c r="C48" s="1">
        <v>5530</v>
      </c>
    </row>
    <row r="49" spans="1:3" x14ac:dyDescent="0.25">
      <c r="A49" s="1" t="s">
        <v>81</v>
      </c>
      <c r="C49" s="1">
        <v>5445</v>
      </c>
    </row>
    <row r="50" spans="1:3" x14ac:dyDescent="0.25">
      <c r="A50" s="1" t="s">
        <v>82</v>
      </c>
      <c r="C50" s="1">
        <v>4581</v>
      </c>
    </row>
    <row r="51" spans="1:3" x14ac:dyDescent="0.25">
      <c r="A51" s="1" t="s">
        <v>83</v>
      </c>
      <c r="C51" s="1">
        <v>1574</v>
      </c>
    </row>
    <row r="52" spans="1:3" x14ac:dyDescent="0.25">
      <c r="A52" s="1" t="s">
        <v>84</v>
      </c>
      <c r="C52" s="1">
        <v>1272</v>
      </c>
    </row>
    <row r="53" spans="1:3" x14ac:dyDescent="0.25">
      <c r="A53" s="1" t="s">
        <v>85</v>
      </c>
      <c r="C53" s="1">
        <v>3745</v>
      </c>
    </row>
    <row r="54" spans="1:3" x14ac:dyDescent="0.25">
      <c r="A54" s="1" t="s">
        <v>86</v>
      </c>
      <c r="C54" s="1">
        <v>4680</v>
      </c>
    </row>
    <row r="55" spans="1:3" x14ac:dyDescent="0.25">
      <c r="A55" s="1" t="s">
        <v>87</v>
      </c>
      <c r="C55" s="1">
        <v>4666</v>
      </c>
    </row>
    <row r="56" spans="1:3" x14ac:dyDescent="0.25">
      <c r="A56" s="1" t="s">
        <v>88</v>
      </c>
      <c r="C56" s="1">
        <v>4680</v>
      </c>
    </row>
    <row r="57" spans="1:3" x14ac:dyDescent="0.25">
      <c r="A57" s="1" t="s">
        <v>89</v>
      </c>
      <c r="C57" s="1">
        <v>4715</v>
      </c>
    </row>
    <row r="58" spans="1:3" x14ac:dyDescent="0.25">
      <c r="A58" s="1" t="s">
        <v>90</v>
      </c>
      <c r="C58" s="1">
        <v>3886</v>
      </c>
    </row>
    <row r="59" spans="1:3" x14ac:dyDescent="0.25">
      <c r="A59" s="1" t="s">
        <v>91</v>
      </c>
      <c r="C59" s="1">
        <v>1356</v>
      </c>
    </row>
    <row r="60" spans="1:3" x14ac:dyDescent="0.25">
      <c r="A60" s="1" t="s">
        <v>92</v>
      </c>
      <c r="C60" s="1">
        <v>913</v>
      </c>
    </row>
    <row r="61" spans="1:3" x14ac:dyDescent="0.25">
      <c r="A61" s="1" t="s">
        <v>93</v>
      </c>
      <c r="C61" s="1">
        <v>1370</v>
      </c>
    </row>
    <row r="62" spans="1:3" x14ac:dyDescent="0.25">
      <c r="A62" s="1" t="s">
        <v>94</v>
      </c>
      <c r="C62" s="1">
        <v>1658</v>
      </c>
    </row>
    <row r="63" spans="1:3" x14ac:dyDescent="0.25">
      <c r="A63" s="1" t="s">
        <v>95</v>
      </c>
      <c r="C63" s="1">
        <v>1764</v>
      </c>
    </row>
    <row r="64" spans="1:3" x14ac:dyDescent="0.25">
      <c r="A64" s="1" t="s">
        <v>96</v>
      </c>
      <c r="C64" s="1">
        <v>1834</v>
      </c>
    </row>
    <row r="65" spans="1:3" x14ac:dyDescent="0.25">
      <c r="A65" s="1" t="s">
        <v>97</v>
      </c>
      <c r="C65" s="1">
        <v>1700</v>
      </c>
    </row>
    <row r="66" spans="1:3" x14ac:dyDescent="0.25">
      <c r="A66" s="1" t="s">
        <v>98</v>
      </c>
      <c r="C66" s="1">
        <v>1461</v>
      </c>
    </row>
    <row r="67" spans="1:3" x14ac:dyDescent="0.25">
      <c r="A67" s="1" t="s">
        <v>99</v>
      </c>
      <c r="C67" s="1">
        <v>899</v>
      </c>
    </row>
    <row r="68" spans="1:3" x14ac:dyDescent="0.25">
      <c r="A68" s="1" t="s">
        <v>100</v>
      </c>
      <c r="C68" s="1">
        <v>1806</v>
      </c>
    </row>
    <row r="69" spans="1:3" x14ac:dyDescent="0.25">
      <c r="A69" s="1" t="s">
        <v>101</v>
      </c>
      <c r="C69" s="1">
        <v>3640</v>
      </c>
    </row>
    <row r="70" spans="1:3" x14ac:dyDescent="0.25">
      <c r="A70" s="1" t="s">
        <v>102</v>
      </c>
      <c r="C70" s="1">
        <v>3808</v>
      </c>
    </row>
    <row r="71" spans="1:3" x14ac:dyDescent="0.25">
      <c r="A71" s="1" t="s">
        <v>103</v>
      </c>
      <c r="C71" s="1">
        <v>4026</v>
      </c>
    </row>
    <row r="72" spans="1:3" x14ac:dyDescent="0.25">
      <c r="A72" s="1" t="s">
        <v>104</v>
      </c>
      <c r="C72" s="1">
        <v>4265</v>
      </c>
    </row>
    <row r="73" spans="1:3" x14ac:dyDescent="0.25">
      <c r="A73" s="1" t="s">
        <v>105</v>
      </c>
      <c r="C73" s="1">
        <v>3998</v>
      </c>
    </row>
    <row r="74" spans="1:3" x14ac:dyDescent="0.25">
      <c r="A74" s="1" t="s">
        <v>106</v>
      </c>
      <c r="C74" s="1">
        <v>3232</v>
      </c>
    </row>
    <row r="75" spans="1:3" x14ac:dyDescent="0.25">
      <c r="A75" s="1" t="s">
        <v>107</v>
      </c>
      <c r="C75" s="1">
        <v>1286</v>
      </c>
    </row>
    <row r="76" spans="1:3" x14ac:dyDescent="0.25">
      <c r="A76" s="1" t="s">
        <v>108</v>
      </c>
      <c r="C76" s="1">
        <v>5417</v>
      </c>
    </row>
    <row r="77" spans="1:3" x14ac:dyDescent="0.25">
      <c r="A77" s="1" t="s">
        <v>109</v>
      </c>
      <c r="C77" s="1">
        <v>40753</v>
      </c>
    </row>
    <row r="78" spans="1:3" x14ac:dyDescent="0.25">
      <c r="A78" s="1" t="s">
        <v>110</v>
      </c>
      <c r="C78" s="1">
        <v>45011</v>
      </c>
    </row>
    <row r="79" spans="1:3" x14ac:dyDescent="0.25">
      <c r="A79" s="1" t="s">
        <v>111</v>
      </c>
      <c r="C79" s="1">
        <v>44428</v>
      </c>
    </row>
    <row r="80" spans="1:3" x14ac:dyDescent="0.25">
      <c r="A80" s="1" t="s">
        <v>112</v>
      </c>
      <c r="C80" s="1">
        <v>44772</v>
      </c>
    </row>
    <row r="81" spans="1:3" x14ac:dyDescent="0.25">
      <c r="A81" s="1" t="s">
        <v>113</v>
      </c>
      <c r="C81" s="1">
        <v>45482</v>
      </c>
    </row>
    <row r="82" spans="1:3" x14ac:dyDescent="0.25">
      <c r="A82" s="1" t="s">
        <v>114</v>
      </c>
      <c r="C82" s="1">
        <v>38245</v>
      </c>
    </row>
    <row r="83" spans="1:3" x14ac:dyDescent="0.25">
      <c r="A83" s="1" t="s">
        <v>115</v>
      </c>
      <c r="C83" s="1">
        <v>4040</v>
      </c>
    </row>
    <row r="84" spans="1:3" x14ac:dyDescent="0.25">
      <c r="A84" s="1" t="s">
        <v>116</v>
      </c>
      <c r="C84" s="1">
        <v>2438</v>
      </c>
    </row>
    <row r="85" spans="1:3" x14ac:dyDescent="0.25">
      <c r="A85" s="1" t="s">
        <v>117</v>
      </c>
      <c r="C85" s="1">
        <v>6050</v>
      </c>
    </row>
    <row r="86" spans="1:3" x14ac:dyDescent="0.25">
      <c r="A86" s="1" t="s">
        <v>118</v>
      </c>
      <c r="C86" s="1">
        <v>7026</v>
      </c>
    </row>
    <row r="87" spans="1:3" x14ac:dyDescent="0.25">
      <c r="A87" s="1" t="s">
        <v>119</v>
      </c>
      <c r="C87" s="1">
        <v>7125</v>
      </c>
    </row>
    <row r="88" spans="1:3" x14ac:dyDescent="0.25">
      <c r="A88" s="1" t="s">
        <v>120</v>
      </c>
      <c r="C88" s="1">
        <v>7132</v>
      </c>
    </row>
    <row r="89" spans="1:3" x14ac:dyDescent="0.25">
      <c r="A89" s="1" t="s">
        <v>121</v>
      </c>
      <c r="C89" s="1">
        <v>6780</v>
      </c>
    </row>
    <row r="90" spans="1:3" x14ac:dyDescent="0.25">
      <c r="A90" s="1" t="s">
        <v>122</v>
      </c>
      <c r="C90" s="1">
        <v>4785</v>
      </c>
    </row>
    <row r="91" spans="1:3" x14ac:dyDescent="0.25">
      <c r="A91" s="1" t="s">
        <v>123</v>
      </c>
      <c r="C91" s="1">
        <v>1426</v>
      </c>
    </row>
    <row r="92" spans="1:3" x14ac:dyDescent="0.25">
      <c r="A92" s="1" t="s">
        <v>124</v>
      </c>
      <c r="C92" s="1">
        <v>956</v>
      </c>
    </row>
    <row r="93" spans="1:3" x14ac:dyDescent="0.25">
      <c r="A93" s="1" t="s">
        <v>125</v>
      </c>
      <c r="C93" s="1">
        <v>970</v>
      </c>
    </row>
    <row r="94" spans="1:3" x14ac:dyDescent="0.25">
      <c r="A94" s="1" t="s">
        <v>126</v>
      </c>
      <c r="C94" s="1">
        <v>1068</v>
      </c>
    </row>
    <row r="95" spans="1:3" x14ac:dyDescent="0.25">
      <c r="A95" s="1" t="s">
        <v>127</v>
      </c>
      <c r="C95" s="1">
        <v>1131</v>
      </c>
    </row>
    <row r="96" spans="1:3" x14ac:dyDescent="0.25">
      <c r="A96" s="1" t="s">
        <v>128</v>
      </c>
      <c r="C96" s="1">
        <v>1152</v>
      </c>
    </row>
    <row r="97" spans="1:3" x14ac:dyDescent="0.25">
      <c r="A97" s="1" t="s">
        <v>129</v>
      </c>
      <c r="C97" s="1">
        <v>1033</v>
      </c>
    </row>
    <row r="98" spans="1:3" x14ac:dyDescent="0.25">
      <c r="A98" s="1" t="s">
        <v>130</v>
      </c>
      <c r="C98" s="1">
        <v>850</v>
      </c>
    </row>
    <row r="99" spans="1:3" x14ac:dyDescent="0.25">
      <c r="A99" s="1" t="s">
        <v>131</v>
      </c>
      <c r="C99" s="1">
        <v>829</v>
      </c>
    </row>
    <row r="101" spans="1:3" x14ac:dyDescent="0.25">
      <c r="A101" s="1" t="s">
        <v>163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1"/>
  <sheetViews>
    <sheetView topLeftCell="A7" workbookViewId="0">
      <selection activeCell="G35" sqref="G35:R42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164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3176</v>
      </c>
      <c r="E4" s="3" t="s">
        <v>5</v>
      </c>
    </row>
    <row r="5" spans="1:7" x14ac:dyDescent="0.25">
      <c r="A5" s="1" t="s">
        <v>6</v>
      </c>
      <c r="C5" s="1">
        <v>7919</v>
      </c>
    </row>
    <row r="6" spans="1:7" x14ac:dyDescent="0.25">
      <c r="A6" s="1" t="s">
        <v>7</v>
      </c>
      <c r="C6" s="1">
        <v>10357</v>
      </c>
    </row>
    <row r="7" spans="1:7" x14ac:dyDescent="0.25">
      <c r="A7" s="1" t="s">
        <v>8</v>
      </c>
      <c r="C7" s="1">
        <v>9760</v>
      </c>
      <c r="E7" s="4"/>
    </row>
    <row r="8" spans="1:7" x14ac:dyDescent="0.25">
      <c r="A8" s="1" t="s">
        <v>9</v>
      </c>
      <c r="C8" s="1">
        <v>16140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16934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16189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4757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7806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60891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82645</v>
      </c>
      <c r="G14" s="5"/>
    </row>
    <row r="15" spans="1:7" x14ac:dyDescent="0.25">
      <c r="A15" s="1" t="s">
        <v>23</v>
      </c>
      <c r="C15" s="1">
        <v>60813</v>
      </c>
      <c r="G15" s="5"/>
    </row>
    <row r="16" spans="1:7" x14ac:dyDescent="0.25">
      <c r="A16" s="1" t="s">
        <v>24</v>
      </c>
      <c r="C16" s="1">
        <v>123517</v>
      </c>
    </row>
    <row r="17" spans="1:19" x14ac:dyDescent="0.25">
      <c r="A17" s="1" t="s">
        <v>25</v>
      </c>
      <c r="C17" s="1">
        <v>124838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127094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12388</v>
      </c>
    </row>
    <row r="20" spans="1:19" x14ac:dyDescent="0.25">
      <c r="A20" s="1" t="s">
        <v>31</v>
      </c>
      <c r="C20" s="1">
        <v>5235</v>
      </c>
      <c r="E20" s="4" t="s">
        <v>32</v>
      </c>
      <c r="S20" s="1"/>
    </row>
    <row r="21" spans="1:19" x14ac:dyDescent="0.25">
      <c r="A21" s="1" t="s">
        <v>33</v>
      </c>
      <c r="C21" s="1">
        <v>23398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26792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25843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33404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35568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31745</v>
      </c>
      <c r="S26" s="1"/>
    </row>
    <row r="27" spans="1:19" x14ac:dyDescent="0.25">
      <c r="A27" s="1" t="s">
        <v>45</v>
      </c>
      <c r="C27" s="1">
        <v>6078</v>
      </c>
      <c r="E27" s="4" t="s">
        <v>46</v>
      </c>
      <c r="S27" s="1"/>
    </row>
    <row r="28" spans="1:19" x14ac:dyDescent="0.25">
      <c r="A28" s="1" t="s">
        <v>47</v>
      </c>
      <c r="C28" s="1">
        <v>3274</v>
      </c>
    </row>
    <row r="29" spans="1:19" x14ac:dyDescent="0.25">
      <c r="A29" s="1" t="s">
        <v>48</v>
      </c>
      <c r="C29" s="1">
        <v>15578</v>
      </c>
    </row>
    <row r="30" spans="1:19" x14ac:dyDescent="0.25">
      <c r="A30" s="1" t="s">
        <v>49</v>
      </c>
      <c r="C30" s="1">
        <v>16259</v>
      </c>
    </row>
    <row r="31" spans="1:19" x14ac:dyDescent="0.25">
      <c r="A31" s="1" t="s">
        <v>50</v>
      </c>
      <c r="C31" s="1">
        <v>16407</v>
      </c>
      <c r="E31" s="1"/>
    </row>
    <row r="32" spans="1:19" x14ac:dyDescent="0.25">
      <c r="A32" s="1" t="s">
        <v>51</v>
      </c>
      <c r="C32" s="1">
        <v>18037</v>
      </c>
      <c r="E32" s="1"/>
    </row>
    <row r="33" spans="1:18" ht="45" x14ac:dyDescent="0.25">
      <c r="A33" s="1" t="s">
        <v>52</v>
      </c>
      <c r="C33" s="1">
        <v>18936</v>
      </c>
      <c r="E33" s="1"/>
      <c r="F33" s="10" t="s">
        <v>53</v>
      </c>
      <c r="G33" s="11" t="s">
        <v>54</v>
      </c>
      <c r="H33" s="12" t="s">
        <v>151</v>
      </c>
      <c r="I33" s="12" t="s">
        <v>152</v>
      </c>
      <c r="J33" s="12" t="s">
        <v>153</v>
      </c>
      <c r="K33" s="12" t="s">
        <v>154</v>
      </c>
      <c r="L33" s="12" t="s">
        <v>155</v>
      </c>
      <c r="M33" s="12" t="s">
        <v>156</v>
      </c>
      <c r="N33" s="12" t="s">
        <v>55</v>
      </c>
      <c r="O33" s="12" t="s">
        <v>157</v>
      </c>
      <c r="P33" s="12" t="s">
        <v>151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18184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3387</v>
      </c>
      <c r="E35" s="1"/>
      <c r="F35" s="4" t="s">
        <v>60</v>
      </c>
      <c r="G35" s="14">
        <f t="shared" ref="G35:G42" si="0">C4</f>
        <v>3176</v>
      </c>
      <c r="H35" s="14">
        <f t="shared" ref="H35:H42" si="1">C12</f>
        <v>7806</v>
      </c>
      <c r="I35" s="14">
        <f t="shared" ref="I35:I42" si="2">C20</f>
        <v>5235</v>
      </c>
      <c r="J35" s="14">
        <f t="shared" ref="J35:J42" si="3">C28</f>
        <v>3274</v>
      </c>
      <c r="K35" s="14">
        <f t="shared" ref="K35:K42" si="4">C36</f>
        <v>2199</v>
      </c>
      <c r="L35" s="14">
        <f t="shared" ref="L35:L42" si="5">C44</f>
        <v>1138</v>
      </c>
      <c r="M35" s="14">
        <f t="shared" ref="M35:M42" si="6">C52</f>
        <v>963</v>
      </c>
      <c r="N35" s="14">
        <f t="shared" ref="N35:N42" si="7">C60</f>
        <v>815</v>
      </c>
      <c r="O35" s="14">
        <f t="shared" ref="O35:O42" si="8">C68</f>
        <v>1778</v>
      </c>
      <c r="P35" s="14">
        <f t="shared" ref="P35:P42" si="9">C76</f>
        <v>5902</v>
      </c>
      <c r="Q35" s="14">
        <f t="shared" ref="Q35:Q42" si="10">C84</f>
        <v>2494</v>
      </c>
      <c r="R35" s="14">
        <f t="shared" ref="R35:R42" si="11">C92</f>
        <v>913</v>
      </c>
    </row>
    <row r="36" spans="1:18" x14ac:dyDescent="0.25">
      <c r="A36" s="1" t="s">
        <v>61</v>
      </c>
      <c r="C36" s="1">
        <v>2199</v>
      </c>
      <c r="E36" s="1"/>
      <c r="F36" s="4" t="s">
        <v>62</v>
      </c>
      <c r="G36" s="14">
        <f t="shared" si="0"/>
        <v>7919</v>
      </c>
      <c r="H36" s="28">
        <f t="shared" si="1"/>
        <v>60891</v>
      </c>
      <c r="I36" s="28">
        <f t="shared" si="2"/>
        <v>23398</v>
      </c>
      <c r="J36" s="28">
        <f t="shared" si="3"/>
        <v>15578</v>
      </c>
      <c r="K36" s="28">
        <f t="shared" si="4"/>
        <v>7764</v>
      </c>
      <c r="L36" s="28">
        <f t="shared" si="5"/>
        <v>2712</v>
      </c>
      <c r="M36" s="28">
        <f t="shared" si="6"/>
        <v>2213</v>
      </c>
      <c r="N36" s="28">
        <f t="shared" si="7"/>
        <v>1096</v>
      </c>
      <c r="O36" s="14">
        <f t="shared" si="8"/>
        <v>3576</v>
      </c>
      <c r="P36" s="28">
        <f t="shared" si="9"/>
        <v>43669</v>
      </c>
      <c r="Q36" s="28">
        <f t="shared" si="10"/>
        <v>6282</v>
      </c>
      <c r="R36" s="14">
        <f t="shared" si="11"/>
        <v>970</v>
      </c>
    </row>
    <row r="37" spans="1:18" x14ac:dyDescent="0.25">
      <c r="A37" s="1" t="s">
        <v>63</v>
      </c>
      <c r="C37" s="1">
        <v>7764</v>
      </c>
      <c r="E37" s="1"/>
      <c r="F37" s="4" t="s">
        <v>64</v>
      </c>
      <c r="G37" s="14">
        <f t="shared" si="0"/>
        <v>10357</v>
      </c>
      <c r="H37" s="28">
        <f t="shared" si="1"/>
        <v>82645</v>
      </c>
      <c r="I37" s="28">
        <f t="shared" si="2"/>
        <v>26792</v>
      </c>
      <c r="J37" s="28">
        <f t="shared" si="3"/>
        <v>16259</v>
      </c>
      <c r="K37" s="28">
        <f t="shared" si="4"/>
        <v>8804</v>
      </c>
      <c r="L37" s="28">
        <f t="shared" si="5"/>
        <v>3253</v>
      </c>
      <c r="M37" s="28">
        <f t="shared" si="6"/>
        <v>2438</v>
      </c>
      <c r="N37" s="28">
        <f t="shared" si="7"/>
        <v>1265</v>
      </c>
      <c r="O37" s="14">
        <f t="shared" si="8"/>
        <v>3928</v>
      </c>
      <c r="P37" s="28">
        <f t="shared" si="9"/>
        <v>46754</v>
      </c>
      <c r="Q37" s="28">
        <f t="shared" si="10"/>
        <v>7153</v>
      </c>
      <c r="R37" s="14">
        <f t="shared" si="11"/>
        <v>1103</v>
      </c>
    </row>
    <row r="38" spans="1:18" x14ac:dyDescent="0.25">
      <c r="A38" s="1" t="s">
        <v>65</v>
      </c>
      <c r="C38" s="1">
        <v>8804</v>
      </c>
      <c r="E38" s="1"/>
      <c r="F38" s="4" t="s">
        <v>66</v>
      </c>
      <c r="G38" s="14">
        <f t="shared" si="0"/>
        <v>9760</v>
      </c>
      <c r="H38" s="28">
        <f t="shared" si="1"/>
        <v>60813</v>
      </c>
      <c r="I38" s="28">
        <f t="shared" si="2"/>
        <v>25843</v>
      </c>
      <c r="J38" s="28">
        <f t="shared" si="3"/>
        <v>16407</v>
      </c>
      <c r="K38" s="28">
        <f t="shared" si="4"/>
        <v>8987</v>
      </c>
      <c r="L38" s="28">
        <f t="shared" si="5"/>
        <v>3288</v>
      </c>
      <c r="M38" s="28">
        <f t="shared" si="6"/>
        <v>2565</v>
      </c>
      <c r="N38" s="28">
        <f t="shared" si="7"/>
        <v>1518</v>
      </c>
      <c r="O38" s="14">
        <f t="shared" si="8"/>
        <v>4181</v>
      </c>
      <c r="P38" s="28">
        <f t="shared" si="9"/>
        <v>47716</v>
      </c>
      <c r="Q38" s="28">
        <f t="shared" si="10"/>
        <v>7511</v>
      </c>
      <c r="R38" s="14">
        <f t="shared" si="11"/>
        <v>1216</v>
      </c>
    </row>
    <row r="39" spans="1:18" x14ac:dyDescent="0.25">
      <c r="A39" s="1" t="s">
        <v>67</v>
      </c>
      <c r="C39" s="1">
        <v>8987</v>
      </c>
      <c r="E39" s="1"/>
      <c r="F39" s="4" t="s">
        <v>68</v>
      </c>
      <c r="G39" s="14">
        <f t="shared" si="0"/>
        <v>16140</v>
      </c>
      <c r="H39" s="28">
        <f t="shared" si="1"/>
        <v>123517</v>
      </c>
      <c r="I39" s="28">
        <f t="shared" si="2"/>
        <v>33404</v>
      </c>
      <c r="J39" s="28">
        <f t="shared" si="3"/>
        <v>18037</v>
      </c>
      <c r="K39" s="28">
        <f t="shared" si="4"/>
        <v>9233</v>
      </c>
      <c r="L39" s="28">
        <f t="shared" si="5"/>
        <v>3422</v>
      </c>
      <c r="M39" s="28">
        <f t="shared" si="6"/>
        <v>2740</v>
      </c>
      <c r="N39" s="28">
        <f t="shared" si="7"/>
        <v>1616</v>
      </c>
      <c r="O39" s="14">
        <f t="shared" si="8"/>
        <v>4202</v>
      </c>
      <c r="P39" s="28">
        <f t="shared" si="9"/>
        <v>47667</v>
      </c>
      <c r="Q39" s="28">
        <f t="shared" si="10"/>
        <v>7539</v>
      </c>
      <c r="R39" s="14">
        <f t="shared" si="11"/>
        <v>1251</v>
      </c>
    </row>
    <row r="40" spans="1:18" x14ac:dyDescent="0.25">
      <c r="A40" s="1" t="s">
        <v>69</v>
      </c>
      <c r="C40" s="1">
        <v>9233</v>
      </c>
      <c r="E40" s="1"/>
      <c r="F40" s="4" t="s">
        <v>70</v>
      </c>
      <c r="G40" s="14">
        <f t="shared" si="0"/>
        <v>16934</v>
      </c>
      <c r="H40" s="28">
        <f t="shared" si="1"/>
        <v>124838</v>
      </c>
      <c r="I40" s="28">
        <f t="shared" si="2"/>
        <v>35568</v>
      </c>
      <c r="J40" s="28">
        <f t="shared" si="3"/>
        <v>18936</v>
      </c>
      <c r="K40" s="28">
        <f t="shared" si="4"/>
        <v>9408</v>
      </c>
      <c r="L40" s="28">
        <f t="shared" si="5"/>
        <v>3352</v>
      </c>
      <c r="M40" s="28">
        <f t="shared" si="6"/>
        <v>2628</v>
      </c>
      <c r="N40" s="28">
        <f t="shared" si="7"/>
        <v>1546</v>
      </c>
      <c r="O40" s="14">
        <f t="shared" si="8"/>
        <v>4384</v>
      </c>
      <c r="P40" s="28">
        <f t="shared" si="9"/>
        <v>48805</v>
      </c>
      <c r="Q40" s="28">
        <f t="shared" si="10"/>
        <v>7715</v>
      </c>
      <c r="R40" s="14">
        <f t="shared" si="11"/>
        <v>1131</v>
      </c>
    </row>
    <row r="41" spans="1:18" x14ac:dyDescent="0.25">
      <c r="A41" s="1" t="s">
        <v>71</v>
      </c>
      <c r="C41" s="1">
        <v>9408</v>
      </c>
      <c r="E41" s="1"/>
      <c r="F41" s="4" t="s">
        <v>72</v>
      </c>
      <c r="G41" s="14">
        <f t="shared" si="0"/>
        <v>16189</v>
      </c>
      <c r="H41" s="28">
        <f t="shared" si="1"/>
        <v>127094</v>
      </c>
      <c r="I41" s="28">
        <f t="shared" si="2"/>
        <v>31745</v>
      </c>
      <c r="J41" s="28">
        <f t="shared" si="3"/>
        <v>18184</v>
      </c>
      <c r="K41" s="28">
        <f t="shared" si="4"/>
        <v>8530</v>
      </c>
      <c r="L41" s="28">
        <f t="shared" si="5"/>
        <v>2895</v>
      </c>
      <c r="M41" s="28">
        <f t="shared" si="6"/>
        <v>2368</v>
      </c>
      <c r="N41" s="28">
        <f t="shared" si="7"/>
        <v>1370</v>
      </c>
      <c r="O41" s="14">
        <f t="shared" si="8"/>
        <v>3513</v>
      </c>
      <c r="P41" s="28">
        <f t="shared" si="9"/>
        <v>42657</v>
      </c>
      <c r="Q41" s="28">
        <f t="shared" si="10"/>
        <v>6169</v>
      </c>
      <c r="R41" s="14">
        <f t="shared" si="11"/>
        <v>1005</v>
      </c>
    </row>
    <row r="42" spans="1:18" x14ac:dyDescent="0.25">
      <c r="A42" s="1" t="s">
        <v>73</v>
      </c>
      <c r="C42" s="1">
        <v>8530</v>
      </c>
      <c r="E42" s="1"/>
      <c r="F42" s="4" t="s">
        <v>74</v>
      </c>
      <c r="G42" s="14">
        <f t="shared" si="0"/>
        <v>4757</v>
      </c>
      <c r="H42" s="14">
        <f t="shared" si="1"/>
        <v>12388</v>
      </c>
      <c r="I42" s="14">
        <f t="shared" si="2"/>
        <v>6078</v>
      </c>
      <c r="J42" s="14">
        <f t="shared" si="3"/>
        <v>3387</v>
      </c>
      <c r="K42" s="14">
        <f t="shared" si="4"/>
        <v>2122</v>
      </c>
      <c r="L42" s="14">
        <f t="shared" si="5"/>
        <v>1342</v>
      </c>
      <c r="M42" s="14">
        <f t="shared" si="6"/>
        <v>1124</v>
      </c>
      <c r="N42" s="14">
        <f t="shared" si="7"/>
        <v>942</v>
      </c>
      <c r="O42" s="14">
        <f t="shared" si="8"/>
        <v>1377</v>
      </c>
      <c r="P42" s="14">
        <f t="shared" si="9"/>
        <v>4743</v>
      </c>
      <c r="Q42" s="14">
        <f t="shared" si="10"/>
        <v>1883</v>
      </c>
      <c r="R42" s="14">
        <f t="shared" si="11"/>
        <v>892</v>
      </c>
    </row>
    <row r="43" spans="1:18" x14ac:dyDescent="0.25">
      <c r="A43" s="1" t="s">
        <v>75</v>
      </c>
      <c r="C43" s="1">
        <v>2122</v>
      </c>
      <c r="E43" s="1"/>
    </row>
    <row r="44" spans="1:18" x14ac:dyDescent="0.25">
      <c r="A44" s="1" t="s">
        <v>76</v>
      </c>
      <c r="C44" s="1">
        <v>1138</v>
      </c>
    </row>
    <row r="45" spans="1:18" x14ac:dyDescent="0.25">
      <c r="A45" s="1" t="s">
        <v>77</v>
      </c>
      <c r="C45" s="1">
        <v>2712</v>
      </c>
    </row>
    <row r="46" spans="1:18" x14ac:dyDescent="0.25">
      <c r="A46" s="1" t="s">
        <v>78</v>
      </c>
      <c r="C46" s="1">
        <v>3253</v>
      </c>
    </row>
    <row r="47" spans="1:18" x14ac:dyDescent="0.25">
      <c r="A47" s="1" t="s">
        <v>79</v>
      </c>
      <c r="C47" s="1">
        <v>3288</v>
      </c>
    </row>
    <row r="48" spans="1:18" x14ac:dyDescent="0.25">
      <c r="A48" s="1" t="s">
        <v>80</v>
      </c>
      <c r="C48" s="1">
        <v>3422</v>
      </c>
    </row>
    <row r="49" spans="1:3" x14ac:dyDescent="0.25">
      <c r="A49" s="1" t="s">
        <v>81</v>
      </c>
      <c r="C49" s="1">
        <v>3352</v>
      </c>
    </row>
    <row r="50" spans="1:3" x14ac:dyDescent="0.25">
      <c r="A50" s="1" t="s">
        <v>82</v>
      </c>
      <c r="C50" s="1">
        <v>2895</v>
      </c>
    </row>
    <row r="51" spans="1:3" x14ac:dyDescent="0.25">
      <c r="A51" s="1" t="s">
        <v>83</v>
      </c>
      <c r="C51" s="1">
        <v>1342</v>
      </c>
    </row>
    <row r="52" spans="1:3" x14ac:dyDescent="0.25">
      <c r="A52" s="1" t="s">
        <v>84</v>
      </c>
      <c r="C52" s="1">
        <v>963</v>
      </c>
    </row>
    <row r="53" spans="1:3" x14ac:dyDescent="0.25">
      <c r="A53" s="1" t="s">
        <v>85</v>
      </c>
      <c r="C53" s="1">
        <v>2213</v>
      </c>
    </row>
    <row r="54" spans="1:3" x14ac:dyDescent="0.25">
      <c r="A54" s="1" t="s">
        <v>86</v>
      </c>
      <c r="C54" s="1">
        <v>2438</v>
      </c>
    </row>
    <row r="55" spans="1:3" x14ac:dyDescent="0.25">
      <c r="A55" s="1" t="s">
        <v>87</v>
      </c>
      <c r="C55" s="1">
        <v>2565</v>
      </c>
    </row>
    <row r="56" spans="1:3" x14ac:dyDescent="0.25">
      <c r="A56" s="1" t="s">
        <v>88</v>
      </c>
      <c r="C56" s="1">
        <v>2740</v>
      </c>
    </row>
    <row r="57" spans="1:3" x14ac:dyDescent="0.25">
      <c r="A57" s="1" t="s">
        <v>89</v>
      </c>
      <c r="C57" s="1">
        <v>2628</v>
      </c>
    </row>
    <row r="58" spans="1:3" x14ac:dyDescent="0.25">
      <c r="A58" s="1" t="s">
        <v>90</v>
      </c>
      <c r="C58" s="1">
        <v>2368</v>
      </c>
    </row>
    <row r="59" spans="1:3" x14ac:dyDescent="0.25">
      <c r="A59" s="1" t="s">
        <v>91</v>
      </c>
      <c r="C59" s="1">
        <v>1124</v>
      </c>
    </row>
    <row r="60" spans="1:3" x14ac:dyDescent="0.25">
      <c r="A60" s="1" t="s">
        <v>92</v>
      </c>
      <c r="C60" s="1">
        <v>815</v>
      </c>
    </row>
    <row r="61" spans="1:3" x14ac:dyDescent="0.25">
      <c r="A61" s="1" t="s">
        <v>93</v>
      </c>
      <c r="C61" s="1">
        <v>1096</v>
      </c>
    </row>
    <row r="62" spans="1:3" x14ac:dyDescent="0.25">
      <c r="A62" s="1" t="s">
        <v>94</v>
      </c>
      <c r="C62" s="1">
        <v>1265</v>
      </c>
    </row>
    <row r="63" spans="1:3" x14ac:dyDescent="0.25">
      <c r="A63" s="1" t="s">
        <v>95</v>
      </c>
      <c r="C63" s="1">
        <v>1518</v>
      </c>
    </row>
    <row r="64" spans="1:3" x14ac:dyDescent="0.25">
      <c r="A64" s="1" t="s">
        <v>96</v>
      </c>
      <c r="C64" s="1">
        <v>1616</v>
      </c>
    </row>
    <row r="65" spans="1:3" x14ac:dyDescent="0.25">
      <c r="A65" s="1" t="s">
        <v>97</v>
      </c>
      <c r="C65" s="1">
        <v>1546</v>
      </c>
    </row>
    <row r="66" spans="1:3" x14ac:dyDescent="0.25">
      <c r="A66" s="1" t="s">
        <v>98</v>
      </c>
      <c r="C66" s="1">
        <v>1370</v>
      </c>
    </row>
    <row r="67" spans="1:3" x14ac:dyDescent="0.25">
      <c r="A67" s="1" t="s">
        <v>99</v>
      </c>
      <c r="C67" s="1">
        <v>942</v>
      </c>
    </row>
    <row r="68" spans="1:3" x14ac:dyDescent="0.25">
      <c r="A68" s="1" t="s">
        <v>100</v>
      </c>
      <c r="C68" s="1">
        <v>1778</v>
      </c>
    </row>
    <row r="69" spans="1:3" x14ac:dyDescent="0.25">
      <c r="A69" s="1" t="s">
        <v>101</v>
      </c>
      <c r="C69" s="1">
        <v>3576</v>
      </c>
    </row>
    <row r="70" spans="1:3" x14ac:dyDescent="0.25">
      <c r="A70" s="1" t="s">
        <v>102</v>
      </c>
      <c r="C70" s="1">
        <v>3928</v>
      </c>
    </row>
    <row r="71" spans="1:3" x14ac:dyDescent="0.25">
      <c r="A71" s="1" t="s">
        <v>103</v>
      </c>
      <c r="C71" s="1">
        <v>4181</v>
      </c>
    </row>
    <row r="72" spans="1:3" x14ac:dyDescent="0.25">
      <c r="A72" s="1" t="s">
        <v>104</v>
      </c>
      <c r="C72" s="1">
        <v>4202</v>
      </c>
    </row>
    <row r="73" spans="1:3" x14ac:dyDescent="0.25">
      <c r="A73" s="1" t="s">
        <v>105</v>
      </c>
      <c r="C73" s="1">
        <v>4384</v>
      </c>
    </row>
    <row r="74" spans="1:3" x14ac:dyDescent="0.25">
      <c r="A74" s="1" t="s">
        <v>106</v>
      </c>
      <c r="C74" s="1">
        <v>3513</v>
      </c>
    </row>
    <row r="75" spans="1:3" x14ac:dyDescent="0.25">
      <c r="A75" s="1" t="s">
        <v>107</v>
      </c>
      <c r="C75" s="1">
        <v>1377</v>
      </c>
    </row>
    <row r="76" spans="1:3" x14ac:dyDescent="0.25">
      <c r="A76" s="1" t="s">
        <v>108</v>
      </c>
      <c r="C76" s="1">
        <v>5902</v>
      </c>
    </row>
    <row r="77" spans="1:3" x14ac:dyDescent="0.25">
      <c r="A77" s="1" t="s">
        <v>109</v>
      </c>
      <c r="C77" s="1">
        <v>43669</v>
      </c>
    </row>
    <row r="78" spans="1:3" x14ac:dyDescent="0.25">
      <c r="A78" s="1" t="s">
        <v>110</v>
      </c>
      <c r="C78" s="1">
        <v>46754</v>
      </c>
    </row>
    <row r="79" spans="1:3" x14ac:dyDescent="0.25">
      <c r="A79" s="1" t="s">
        <v>111</v>
      </c>
      <c r="C79" s="1">
        <v>47716</v>
      </c>
    </row>
    <row r="80" spans="1:3" x14ac:dyDescent="0.25">
      <c r="A80" s="1" t="s">
        <v>112</v>
      </c>
      <c r="C80" s="1">
        <v>47667</v>
      </c>
    </row>
    <row r="81" spans="1:3" x14ac:dyDescent="0.25">
      <c r="A81" s="1" t="s">
        <v>113</v>
      </c>
      <c r="C81" s="1">
        <v>48805</v>
      </c>
    </row>
    <row r="82" spans="1:3" x14ac:dyDescent="0.25">
      <c r="A82" s="1" t="s">
        <v>114</v>
      </c>
      <c r="C82" s="1">
        <v>42657</v>
      </c>
    </row>
    <row r="83" spans="1:3" x14ac:dyDescent="0.25">
      <c r="A83" s="1" t="s">
        <v>115</v>
      </c>
      <c r="C83" s="1">
        <v>4743</v>
      </c>
    </row>
    <row r="84" spans="1:3" x14ac:dyDescent="0.25">
      <c r="A84" s="1" t="s">
        <v>116</v>
      </c>
      <c r="C84" s="1">
        <v>2494</v>
      </c>
    </row>
    <row r="85" spans="1:3" x14ac:dyDescent="0.25">
      <c r="A85" s="1" t="s">
        <v>117</v>
      </c>
      <c r="C85" s="1">
        <v>6282</v>
      </c>
    </row>
    <row r="86" spans="1:3" x14ac:dyDescent="0.25">
      <c r="A86" s="1" t="s">
        <v>118</v>
      </c>
      <c r="C86" s="1">
        <v>7153</v>
      </c>
    </row>
    <row r="87" spans="1:3" x14ac:dyDescent="0.25">
      <c r="A87" s="1" t="s">
        <v>119</v>
      </c>
      <c r="C87" s="1">
        <v>7511</v>
      </c>
    </row>
    <row r="88" spans="1:3" x14ac:dyDescent="0.25">
      <c r="A88" s="1" t="s">
        <v>120</v>
      </c>
      <c r="C88" s="1">
        <v>7539</v>
      </c>
    </row>
    <row r="89" spans="1:3" x14ac:dyDescent="0.25">
      <c r="A89" s="1" t="s">
        <v>121</v>
      </c>
      <c r="C89" s="1">
        <v>7715</v>
      </c>
    </row>
    <row r="90" spans="1:3" x14ac:dyDescent="0.25">
      <c r="A90" s="1" t="s">
        <v>122</v>
      </c>
      <c r="C90" s="1">
        <v>6169</v>
      </c>
    </row>
    <row r="91" spans="1:3" x14ac:dyDescent="0.25">
      <c r="A91" s="1" t="s">
        <v>123</v>
      </c>
      <c r="C91" s="1">
        <v>1883</v>
      </c>
    </row>
    <row r="92" spans="1:3" x14ac:dyDescent="0.25">
      <c r="A92" s="1" t="s">
        <v>124</v>
      </c>
      <c r="C92" s="1">
        <v>913</v>
      </c>
    </row>
    <row r="93" spans="1:3" x14ac:dyDescent="0.25">
      <c r="A93" s="1" t="s">
        <v>125</v>
      </c>
      <c r="C93" s="1">
        <v>970</v>
      </c>
    </row>
    <row r="94" spans="1:3" x14ac:dyDescent="0.25">
      <c r="A94" s="1" t="s">
        <v>126</v>
      </c>
      <c r="C94" s="1">
        <v>1103</v>
      </c>
    </row>
    <row r="95" spans="1:3" x14ac:dyDescent="0.25">
      <c r="A95" s="1" t="s">
        <v>127</v>
      </c>
      <c r="C95" s="1">
        <v>1216</v>
      </c>
    </row>
    <row r="96" spans="1:3" x14ac:dyDescent="0.25">
      <c r="A96" s="1" t="s">
        <v>128</v>
      </c>
      <c r="C96" s="1">
        <v>1251</v>
      </c>
    </row>
    <row r="97" spans="1:3" x14ac:dyDescent="0.25">
      <c r="A97" s="1" t="s">
        <v>129</v>
      </c>
      <c r="C97" s="1">
        <v>1131</v>
      </c>
    </row>
    <row r="98" spans="1:3" x14ac:dyDescent="0.25">
      <c r="A98" s="1" t="s">
        <v>130</v>
      </c>
      <c r="C98" s="1">
        <v>1005</v>
      </c>
    </row>
    <row r="99" spans="1:3" x14ac:dyDescent="0.25">
      <c r="A99" s="1" t="s">
        <v>131</v>
      </c>
      <c r="C99" s="1">
        <v>892</v>
      </c>
    </row>
    <row r="101" spans="1:3" x14ac:dyDescent="0.25">
      <c r="A101" s="1" t="s">
        <v>165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L56"/>
  <sheetViews>
    <sheetView zoomScale="90" zoomScaleNormal="90" workbookViewId="0">
      <pane xSplit="1" topLeftCell="B1" activePane="topRight" state="frozen"/>
      <selection activeCell="I33" sqref="I33:O33"/>
      <selection pane="topRight" activeCell="F3" sqref="F3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43" max="43" width="9.140625" style="15"/>
    <col min="91" max="96" width="8.85546875" customWidth="1"/>
  </cols>
  <sheetData>
    <row r="1" spans="1:90" x14ac:dyDescent="0.25">
      <c r="A1" s="4" t="s">
        <v>132</v>
      </c>
      <c r="P1" s="4" t="s">
        <v>133</v>
      </c>
      <c r="Z1" s="4" t="s">
        <v>134</v>
      </c>
      <c r="AJ1" s="4" t="s">
        <v>135</v>
      </c>
      <c r="AK1" s="4"/>
      <c r="AS1" s="4" t="s">
        <v>136</v>
      </c>
      <c r="AT1" s="4"/>
      <c r="BB1" t="s">
        <v>137</v>
      </c>
    </row>
    <row r="2" spans="1:90" ht="45" x14ac:dyDescent="0.25">
      <c r="A2" s="4" t="s">
        <v>13</v>
      </c>
      <c r="B2" s="16" t="str">
        <f>plate1_MT_lumi_0h!G33</f>
        <v>PBS</v>
      </c>
      <c r="C2" s="16" t="str">
        <f>plate1_MT_lumi_0h!H33</f>
        <v>DMSO / DMSO</v>
      </c>
      <c r="D2" s="16" t="str">
        <f>plate1_MT_lumi_0h!I33</f>
        <v>PTX / DMSO</v>
      </c>
      <c r="E2" s="16" t="str">
        <f>plate1_MT_lumi_0h!J33</f>
        <v>PTX / SP600125 1µM</v>
      </c>
      <c r="F2" s="16" t="str">
        <f>plate1_MT_lumi_0h!K33</f>
        <v>PTX / SP600125 10µM</v>
      </c>
      <c r="G2" s="16" t="str">
        <f>plate1_MT_lumi_0h!L33</f>
        <v>PTX / SP600125 100µM</v>
      </c>
      <c r="H2" s="16" t="str">
        <f>plate1_MT_lumi_0h!M33</f>
        <v>DMSO / SP600125 100µM</v>
      </c>
      <c r="I2" s="16" t="str">
        <f>plate1_MT_lumi_0h!N33</f>
        <v>Toxicity Control</v>
      </c>
      <c r="J2" s="17" t="str">
        <f>plate1_MT_lumi_0h!O33</f>
        <v>Extra column</v>
      </c>
      <c r="K2" s="16" t="str">
        <f>plate1_MT_lumi_0h!P33</f>
        <v>DMSO / DMSO</v>
      </c>
      <c r="L2" s="16" t="str">
        <f>plate1_MT_lumi_0h!Q33</f>
        <v>Empty</v>
      </c>
      <c r="M2" s="16" t="str">
        <f>plate1_MT_lumi_0h!R33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Z2" s="16" t="str">
        <f>$C$2</f>
        <v>DMSO / DMSO</v>
      </c>
      <c r="AA2" s="16" t="str">
        <f>$D$2</f>
        <v>PTX / DMSO</v>
      </c>
      <c r="AB2" s="16" t="str">
        <f>$E$2</f>
        <v>PTX / SP600125 1µM</v>
      </c>
      <c r="AC2" s="16" t="str">
        <f>$F$2</f>
        <v>PTX / SP600125 10µM</v>
      </c>
      <c r="AD2" s="16" t="str">
        <f>$G$2</f>
        <v>PTX / SP600125 100µM</v>
      </c>
      <c r="AE2" s="16" t="str">
        <f>$H$2</f>
        <v>DMSO / SP600125 100µM</v>
      </c>
      <c r="AF2" s="16" t="str">
        <f>$I$2</f>
        <v>Toxicity Control</v>
      </c>
      <c r="AG2" s="17" t="str">
        <f>$J$2</f>
        <v>Extra column</v>
      </c>
      <c r="AH2" s="16" t="str">
        <f>$K$2</f>
        <v>DMSO / DMSO</v>
      </c>
      <c r="AK2" s="16" t="str">
        <f>$D$2</f>
        <v>PTX / DMSO</v>
      </c>
      <c r="AL2" s="16" t="str">
        <f>$E$2</f>
        <v>PTX / SP600125 1µM</v>
      </c>
      <c r="AM2" s="16" t="str">
        <f>$F$2</f>
        <v>PTX / SP600125 10µM</v>
      </c>
      <c r="AN2" s="16" t="str">
        <f>$G$2</f>
        <v>PTX / SP600125 100µM</v>
      </c>
      <c r="AO2" s="16" t="str">
        <f>$H$2</f>
        <v>DMSO / SP600125 100µM</v>
      </c>
      <c r="AP2" s="16" t="str">
        <f>$I$2</f>
        <v>Toxicity Control</v>
      </c>
      <c r="AQ2" s="17" t="str">
        <f>$J$2</f>
        <v>Extra column</v>
      </c>
      <c r="AT2" s="16" t="str">
        <f>$D$2</f>
        <v>PTX / DMSO</v>
      </c>
      <c r="AU2" s="16" t="str">
        <f>$E$2</f>
        <v>PTX / SP600125 1µM</v>
      </c>
      <c r="AV2" s="16" t="str">
        <f>$F$2</f>
        <v>PTX / SP600125 10µM</v>
      </c>
      <c r="AW2" s="16" t="str">
        <f>$G$2</f>
        <v>PTX / SP600125 100µM</v>
      </c>
      <c r="AX2" s="16" t="str">
        <f>$H$2</f>
        <v>DMSO / SP600125 100µM</v>
      </c>
      <c r="AY2" s="16" t="str">
        <f>$I$2</f>
        <v>Toxicity Control</v>
      </c>
      <c r="AZ2" s="16" t="str">
        <f>$J$2</f>
        <v>Extra column</v>
      </c>
      <c r="BB2" t="s">
        <v>138</v>
      </c>
      <c r="BC2" s="34" t="str">
        <f>$D$2</f>
        <v>PTX / DMSO</v>
      </c>
      <c r="BD2" s="34"/>
      <c r="BE2" s="34"/>
      <c r="BF2" s="34"/>
      <c r="BG2" s="34"/>
      <c r="BH2" s="34"/>
      <c r="BI2" s="34" t="str">
        <f>$E$2</f>
        <v>PTX / SP600125 1µM</v>
      </c>
      <c r="BJ2" s="34"/>
      <c r="BK2" s="34"/>
      <c r="BL2" s="34"/>
      <c r="BM2" s="34"/>
      <c r="BN2" s="34"/>
      <c r="BO2" s="34" t="str">
        <f>$F$2</f>
        <v>PTX / SP600125 10µM</v>
      </c>
      <c r="BP2" s="34"/>
      <c r="BQ2" s="34"/>
      <c r="BR2" s="34"/>
      <c r="BS2" s="34"/>
      <c r="BT2" s="34"/>
      <c r="BU2" s="34" t="str">
        <f>$G$2</f>
        <v>PTX / SP600125 100µM</v>
      </c>
      <c r="BV2" s="34"/>
      <c r="BW2" s="34"/>
      <c r="BX2" s="34"/>
      <c r="BY2" s="34"/>
      <c r="BZ2" s="34"/>
      <c r="CA2" s="34" t="str">
        <f>$H$2</f>
        <v>DMSO / SP600125 100µM</v>
      </c>
      <c r="CB2" s="34"/>
      <c r="CC2" s="34"/>
      <c r="CD2" s="34"/>
      <c r="CE2" s="34"/>
      <c r="CF2" s="34"/>
      <c r="CG2" s="34" t="str">
        <f>$I$2</f>
        <v>Toxicity Control</v>
      </c>
      <c r="CH2" s="34"/>
      <c r="CI2" s="34"/>
      <c r="CJ2" s="34"/>
      <c r="CK2" s="34"/>
      <c r="CL2" s="34"/>
    </row>
    <row r="3" spans="1:90" x14ac:dyDescent="0.25">
      <c r="A3" s="4">
        <f>[1]plate4_MT_lumi_PTX_SP_0h!F34</f>
        <v>0</v>
      </c>
      <c r="B3" s="4">
        <f>plate1_MT_lumi_0h!G34</f>
        <v>1</v>
      </c>
      <c r="C3" s="4">
        <f>plate1_MT_lumi_0h!H34</f>
        <v>2</v>
      </c>
      <c r="D3" s="4">
        <f>plate1_MT_lumi_0h!I34</f>
        <v>3</v>
      </c>
      <c r="E3" s="4">
        <f>plate1_MT_lumi_0h!J34</f>
        <v>4</v>
      </c>
      <c r="F3" s="4">
        <f>plate1_MT_lumi_0h!K34</f>
        <v>5</v>
      </c>
      <c r="G3" s="4">
        <f>plate1_MT_lumi_0h!L34</f>
        <v>6</v>
      </c>
      <c r="H3" s="4">
        <f>plate1_MT_lumi_0h!M34</f>
        <v>7</v>
      </c>
      <c r="I3" s="4">
        <f>plate1_MT_lumi_0h!N34</f>
        <v>8</v>
      </c>
      <c r="J3" s="29">
        <f>plate1_MT_lumi_0h!O34</f>
        <v>9</v>
      </c>
      <c r="K3" s="4">
        <f>plate1_MT_lumi_0h!P34</f>
        <v>10</v>
      </c>
      <c r="L3" s="4">
        <f>plate1_MT_lumi_0h!Q34</f>
        <v>11</v>
      </c>
      <c r="M3" s="4">
        <f>plate1_MT_lumi_0h!R34</f>
        <v>12</v>
      </c>
      <c r="AJ3" s="4" t="s">
        <v>139</v>
      </c>
      <c r="AK3" s="4"/>
      <c r="AS3" t="s">
        <v>140</v>
      </c>
      <c r="AY3" s="18"/>
      <c r="BB3">
        <v>0</v>
      </c>
      <c r="BC3">
        <f t="array" ref="BC3:BH3">TRANSPOSE(AK5:AK10)</f>
        <v>100</v>
      </c>
      <c r="BD3">
        <v>100</v>
      </c>
      <c r="BE3">
        <v>100</v>
      </c>
      <c r="BF3">
        <v>100</v>
      </c>
      <c r="BG3">
        <v>100</v>
      </c>
      <c r="BH3">
        <v>100</v>
      </c>
      <c r="BI3">
        <f t="array" ref="BI3:BN3">TRANSPOSE(AL5:AL10)</f>
        <v>100</v>
      </c>
      <c r="BJ3">
        <v>100</v>
      </c>
      <c r="BK3">
        <v>100</v>
      </c>
      <c r="BL3">
        <v>100</v>
      </c>
      <c r="BM3">
        <v>100</v>
      </c>
      <c r="BN3">
        <v>100</v>
      </c>
      <c r="BO3">
        <f t="array" ref="BO3:BT3">TRANSPOSE(AM5:AM10)</f>
        <v>100</v>
      </c>
      <c r="BP3">
        <v>100</v>
      </c>
      <c r="BQ3">
        <v>100</v>
      </c>
      <c r="BR3">
        <v>100</v>
      </c>
      <c r="BS3">
        <v>100</v>
      </c>
      <c r="BT3">
        <v>100</v>
      </c>
      <c r="BU3">
        <f t="array" ref="BU3:BZ3">TRANSPOSE(AN5:AN10)</f>
        <v>100</v>
      </c>
      <c r="BV3">
        <v>100</v>
      </c>
      <c r="BW3">
        <v>100</v>
      </c>
      <c r="BX3">
        <v>100</v>
      </c>
      <c r="BY3">
        <v>100</v>
      </c>
      <c r="BZ3">
        <v>100</v>
      </c>
      <c r="CA3">
        <f t="array" ref="CA3:CF3">TRANSPOSE(AO5:AO10)</f>
        <v>100</v>
      </c>
      <c r="CB3">
        <v>100</v>
      </c>
      <c r="CC3">
        <v>100</v>
      </c>
      <c r="CD3">
        <v>100</v>
      </c>
      <c r="CE3">
        <v>100</v>
      </c>
      <c r="CF3">
        <v>100</v>
      </c>
      <c r="CG3">
        <f t="array" ref="CG3:CL3">TRANSPOSE(AP5:AP10)</f>
        <v>100</v>
      </c>
      <c r="CH3">
        <v>100</v>
      </c>
      <c r="CI3">
        <v>100</v>
      </c>
      <c r="CJ3">
        <v>100</v>
      </c>
      <c r="CK3">
        <v>100</v>
      </c>
      <c r="CL3">
        <v>100</v>
      </c>
    </row>
    <row r="4" spans="1:90" x14ac:dyDescent="0.25">
      <c r="A4" s="4" t="str">
        <f>[1]plate4_MT_lumi_PTX_SP_0h!F35</f>
        <v>A</v>
      </c>
      <c r="B4" s="19">
        <f>plate1_MT_lumi_0h!G35</f>
        <v>1124</v>
      </c>
      <c r="C4" s="19">
        <f>plate1_MT_lumi_0h!H35</f>
        <v>2438</v>
      </c>
      <c r="D4" s="19">
        <f>plate1_MT_lumi_0h!I35</f>
        <v>2902</v>
      </c>
      <c r="E4" s="19">
        <f>plate1_MT_lumi_0h!J35</f>
        <v>2396</v>
      </c>
      <c r="F4" s="19">
        <f>plate1_MT_lumi_0h!K35</f>
        <v>1483</v>
      </c>
      <c r="G4" s="19">
        <f>plate1_MT_lumi_0h!L35</f>
        <v>878</v>
      </c>
      <c r="H4" s="19">
        <f>plate1_MT_lumi_0h!M35</f>
        <v>660</v>
      </c>
      <c r="I4" s="19">
        <f>plate1_MT_lumi_0h!N35</f>
        <v>555</v>
      </c>
      <c r="J4" s="30">
        <f>plate1_MT_lumi_0h!O35</f>
        <v>864</v>
      </c>
      <c r="K4" s="19">
        <f>plate1_MT_lumi_0h!P35</f>
        <v>2171</v>
      </c>
      <c r="L4" s="19">
        <f>plate1_MT_lumi_0h!Q35</f>
        <v>892</v>
      </c>
      <c r="M4" s="19">
        <f>plate1_MT_lumi_0h!R35</f>
        <v>358</v>
      </c>
      <c r="N4" s="4" t="s">
        <v>141</v>
      </c>
      <c r="AJ4">
        <f>AVERAGE(Z5:Z10,AH5:AH10)</f>
        <v>100</v>
      </c>
      <c r="AS4" s="20"/>
      <c r="AT4" s="20"/>
      <c r="AU4" s="21" t="s">
        <v>142</v>
      </c>
      <c r="AV4" s="20"/>
      <c r="AW4" s="20"/>
      <c r="AX4" s="20"/>
      <c r="AY4" s="20"/>
      <c r="AZ4" s="20"/>
      <c r="BB4">
        <v>12</v>
      </c>
      <c r="BC4">
        <f t="array" ref="BC4:BH4">TRANSPOSE(AK16:AK21)</f>
        <v>67.909433923560769</v>
      </c>
      <c r="BD4">
        <v>84.783024262504497</v>
      </c>
      <c r="BE4">
        <v>70.400509962701022</v>
      </c>
      <c r="BF4">
        <v>83.513721642433381</v>
      </c>
      <c r="BG4">
        <v>72.745154993790052</v>
      </c>
      <c r="BH4">
        <v>70.136761434430866</v>
      </c>
      <c r="BI4">
        <f t="array" ref="BI4:BN4">TRANSPOSE(AL16:AL21)</f>
        <v>92.506767305614517</v>
      </c>
      <c r="BJ4">
        <v>116.63423680781362</v>
      </c>
      <c r="BK4">
        <v>86.676961519780562</v>
      </c>
      <c r="BL4">
        <v>103.88996276352951</v>
      </c>
      <c r="BM4">
        <v>91.435617770535359</v>
      </c>
      <c r="BN4">
        <v>89.239886284882644</v>
      </c>
      <c r="BO4">
        <f t="array" ref="BO4:BT4">TRANSPOSE(AM16:AM21)</f>
        <v>134.18337407244786</v>
      </c>
      <c r="BP4">
        <v>147.78710585303264</v>
      </c>
      <c r="BQ4">
        <v>152.92923192969948</v>
      </c>
      <c r="BR4">
        <v>151.93877761337885</v>
      </c>
      <c r="BS4">
        <v>137.48132814608101</v>
      </c>
      <c r="BT4">
        <v>131.82661793778732</v>
      </c>
      <c r="BU4">
        <f t="array" ref="BU4:BZ4">TRANSPOSE(AN16:AN21)</f>
        <v>63.24919182820841</v>
      </c>
      <c r="BV4">
        <v>201.16954464831366</v>
      </c>
      <c r="BW4">
        <v>457.39154873428544</v>
      </c>
      <c r="BX4">
        <v>299.84339471590511</v>
      </c>
      <c r="BY4">
        <v>492.01186975336179</v>
      </c>
      <c r="BZ4">
        <v>512.03874135063143</v>
      </c>
      <c r="CA4">
        <f t="array" ref="CA4:CF4">TRANSPOSE(AO16:AO21)</f>
        <v>-110.93869202579016</v>
      </c>
      <c r="CB4">
        <v>-170.09824851358727</v>
      </c>
      <c r="CC4">
        <v>-152.81764579997974</v>
      </c>
      <c r="CD4">
        <v>-217.78298924576882</v>
      </c>
      <c r="CE4">
        <v>-124.44967717528547</v>
      </c>
      <c r="CF4">
        <v>-115.56757289172907</v>
      </c>
      <c r="CG4">
        <f t="array" ref="CG4:CL4">TRANSPOSE(AP16:AP21)</f>
        <v>-208.52159262088867</v>
      </c>
      <c r="CH4">
        <v>-241.26194251924809</v>
      </c>
      <c r="CI4">
        <v>-331.83622385032902</v>
      </c>
      <c r="CJ4">
        <v>-281.03662948392133</v>
      </c>
      <c r="CK4">
        <v>-311.2468597699368</v>
      </c>
      <c r="CL4">
        <v>-252.23605097476437</v>
      </c>
    </row>
    <row r="5" spans="1:90" x14ac:dyDescent="0.25">
      <c r="A5" s="4" t="str">
        <f>[1]plate4_MT_lumi_PTX_SP_0h!F36</f>
        <v>B</v>
      </c>
      <c r="B5" s="19">
        <f>plate1_MT_lumi_0h!G36</f>
        <v>1988</v>
      </c>
      <c r="C5" s="8">
        <f>plate1_MT_lumi_0h!H36</f>
        <v>14924</v>
      </c>
      <c r="D5" s="8">
        <f>plate1_MT_lumi_0h!I36</f>
        <v>16154</v>
      </c>
      <c r="E5" s="8">
        <f>plate1_MT_lumi_0h!J36</f>
        <v>12036</v>
      </c>
      <c r="F5" s="8">
        <f>plate1_MT_lumi_0h!K36</f>
        <v>5705</v>
      </c>
      <c r="G5" s="8">
        <f>plate1_MT_lumi_0h!L36</f>
        <v>2403</v>
      </c>
      <c r="H5" s="8">
        <f>plate1_MT_lumi_0h!M36</f>
        <v>2087</v>
      </c>
      <c r="I5" s="8">
        <f>plate1_MT_lumi_0h!N36</f>
        <v>1700</v>
      </c>
      <c r="J5" s="31">
        <f>plate1_MT_lumi_0h!O36</f>
        <v>1560</v>
      </c>
      <c r="K5" s="8">
        <f>plate1_MT_lumi_0h!P36</f>
        <v>16294</v>
      </c>
      <c r="L5" s="8">
        <f>plate1_MT_lumi_0h!Q36</f>
        <v>2410</v>
      </c>
      <c r="M5" s="19">
        <f>plate1_MT_lumi_0h!R36</f>
        <v>401</v>
      </c>
      <c r="N5">
        <f>AVERAGE(L5:L10)</f>
        <v>2790.6666666666665</v>
      </c>
      <c r="P5">
        <f t="shared" ref="P5:X5" si="0">C5-$N$5</f>
        <v>12133.333333333334</v>
      </c>
      <c r="Q5">
        <f t="shared" si="0"/>
        <v>13363.333333333334</v>
      </c>
      <c r="R5">
        <f t="shared" si="0"/>
        <v>9245.3333333333339</v>
      </c>
      <c r="S5">
        <f t="shared" si="0"/>
        <v>2914.3333333333335</v>
      </c>
      <c r="T5">
        <f t="shared" si="0"/>
        <v>-387.66666666666652</v>
      </c>
      <c r="U5">
        <f t="shared" si="0"/>
        <v>-703.66666666666652</v>
      </c>
      <c r="V5">
        <f t="shared" si="0"/>
        <v>-1090.6666666666665</v>
      </c>
      <c r="W5" s="15">
        <f t="shared" si="0"/>
        <v>-1230.6666666666665</v>
      </c>
      <c r="X5">
        <f t="shared" si="0"/>
        <v>13503.333333333334</v>
      </c>
      <c r="Z5">
        <f t="shared" ref="Z5:AH10" si="1">(P5/P5)*100</f>
        <v>100</v>
      </c>
      <c r="AA5">
        <f t="shared" si="1"/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H5">
        <f t="shared" si="1"/>
        <v>100</v>
      </c>
      <c r="AK5">
        <f t="shared" ref="AK5:AQ10" si="2">(AA5/$AJ$4)*100</f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Q5" s="15">
        <f t="shared" si="2"/>
        <v>100</v>
      </c>
      <c r="AS5" s="4" t="s">
        <v>13</v>
      </c>
      <c r="AT5">
        <f t="shared" ref="AT5:AZ5" si="3">AVERAGE(AK5:AK10)</f>
        <v>100</v>
      </c>
      <c r="AU5">
        <f t="shared" si="3"/>
        <v>100</v>
      </c>
      <c r="AV5">
        <f t="shared" si="3"/>
        <v>100</v>
      </c>
      <c r="AW5">
        <f t="shared" si="3"/>
        <v>100</v>
      </c>
      <c r="AX5">
        <f t="shared" si="3"/>
        <v>100</v>
      </c>
      <c r="AY5">
        <f t="shared" si="3"/>
        <v>100</v>
      </c>
      <c r="AZ5">
        <f t="shared" si="3"/>
        <v>100</v>
      </c>
      <c r="BB5">
        <v>24</v>
      </c>
      <c r="BC5">
        <f t="array" ref="BC5:BH5">TRANSPOSE(AK27:AK32)</f>
        <v>53.85755118837394</v>
      </c>
      <c r="BD5">
        <v>53.149879390141486</v>
      </c>
      <c r="BE5">
        <v>49.425878327926561</v>
      </c>
      <c r="BF5">
        <v>56.406801036993159</v>
      </c>
      <c r="BG5">
        <v>49.683775472028898</v>
      </c>
      <c r="BH5">
        <v>47.17657095951229</v>
      </c>
      <c r="BI5">
        <f t="array" ref="BI5:BN5">TRANSPOSE(AL27:AL32)</f>
        <v>55.539963117566607</v>
      </c>
      <c r="BJ5">
        <v>45.32795925285307</v>
      </c>
      <c r="BK5">
        <v>43.391978267637661</v>
      </c>
      <c r="BL5">
        <v>55.196434142014262</v>
      </c>
      <c r="BM5">
        <v>52.134793577900417</v>
      </c>
      <c r="BN5">
        <v>51.25634442268786</v>
      </c>
      <c r="BO5">
        <f t="array" ref="BO5:BT5">TRANSPOSE(AM27:AM32)</f>
        <v>73.317931607644397</v>
      </c>
      <c r="BP5">
        <v>54.808284822108668</v>
      </c>
      <c r="BQ5">
        <v>58.553771136706111</v>
      </c>
      <c r="BR5">
        <v>62.467163490653988</v>
      </c>
      <c r="BS5">
        <v>58.458104539486023</v>
      </c>
      <c r="BT5">
        <v>77.261331773133719</v>
      </c>
      <c r="BU5">
        <f t="array" ref="BU5:BZ5">TRANSPOSE(AN27:AN32)</f>
        <v>-16.760648508359367</v>
      </c>
      <c r="BV5">
        <v>38.650355069231338</v>
      </c>
      <c r="BW5">
        <v>47.752332633813118</v>
      </c>
      <c r="BX5">
        <v>55.367553398785809</v>
      </c>
      <c r="BY5">
        <v>75.74782088135764</v>
      </c>
      <c r="BZ5">
        <v>-2.5379111474443006</v>
      </c>
      <c r="CA5">
        <f t="array" ref="CA5:CF5">TRANSPOSE(AO27:AO32)</f>
        <v>-59.040200495164719</v>
      </c>
      <c r="CB5">
        <v>-22.050069018508218</v>
      </c>
      <c r="CC5">
        <v>-50.292432418846914</v>
      </c>
      <c r="CD5">
        <v>-60.329315149239946</v>
      </c>
      <c r="CE5">
        <v>-27.018061604143242</v>
      </c>
      <c r="CF5">
        <v>-41.913756268550422</v>
      </c>
      <c r="CG5">
        <f t="array" ref="CG5:CL5">TRANSPOSE(AP27:AP32)</f>
        <v>-114.74934816027171</v>
      </c>
      <c r="CH5">
        <v>-126.27286126148365</v>
      </c>
      <c r="CI5">
        <v>-171.40833163767235</v>
      </c>
      <c r="CJ5">
        <v>-146.87226854656942</v>
      </c>
      <c r="CK5">
        <v>-157.32941041958418</v>
      </c>
      <c r="CL5">
        <v>-132.63104112491695</v>
      </c>
    </row>
    <row r="6" spans="1:90" x14ac:dyDescent="0.25">
      <c r="A6" s="4" t="str">
        <f>[1]plate4_MT_lumi_PTX_SP_0h!F37</f>
        <v>C</v>
      </c>
      <c r="B6" s="19">
        <f>plate1_MT_lumi_0h!G37</f>
        <v>2291</v>
      </c>
      <c r="C6" s="8">
        <f>plate1_MT_lumi_0h!H37</f>
        <v>17320</v>
      </c>
      <c r="D6" s="8">
        <f>plate1_MT_lumi_0h!I37</f>
        <v>18437</v>
      </c>
      <c r="E6" s="8">
        <f>plate1_MT_lumi_0h!J37</f>
        <v>13877</v>
      </c>
      <c r="F6" s="8">
        <f>plate1_MT_lumi_0h!K37</f>
        <v>6591</v>
      </c>
      <c r="G6" s="8">
        <f>plate1_MT_lumi_0h!L37</f>
        <v>3014</v>
      </c>
      <c r="H6" s="8">
        <f>plate1_MT_lumi_0h!M37</f>
        <v>2487</v>
      </c>
      <c r="I6" s="8">
        <f>plate1_MT_lumi_0h!N37</f>
        <v>1883</v>
      </c>
      <c r="J6" s="31">
        <f>plate1_MT_lumi_0h!O37</f>
        <v>1665</v>
      </c>
      <c r="K6" s="8">
        <f>plate1_MT_lumi_0h!P37</f>
        <v>18086</v>
      </c>
      <c r="L6" s="8">
        <f>plate1_MT_lumi_0h!Q37</f>
        <v>2888</v>
      </c>
      <c r="M6" s="19">
        <f>plate1_MT_lumi_0h!R37</f>
        <v>464</v>
      </c>
      <c r="P6">
        <f t="shared" ref="P6:Q10" si="4">C6-$N$5</f>
        <v>14529.333333333334</v>
      </c>
      <c r="Q6">
        <f t="shared" si="4"/>
        <v>15646.333333333334</v>
      </c>
      <c r="R6">
        <f t="shared" ref="R6:X10" si="5">E6-$N$5</f>
        <v>11086.333333333334</v>
      </c>
      <c r="S6">
        <f t="shared" si="5"/>
        <v>3800.3333333333335</v>
      </c>
      <c r="T6">
        <f t="shared" si="5"/>
        <v>223.33333333333348</v>
      </c>
      <c r="U6">
        <f t="shared" si="5"/>
        <v>-303.66666666666652</v>
      </c>
      <c r="V6">
        <f t="shared" si="5"/>
        <v>-907.66666666666652</v>
      </c>
      <c r="W6" s="15">
        <f t="shared" si="5"/>
        <v>-1125.6666666666665</v>
      </c>
      <c r="X6">
        <f t="shared" si="5"/>
        <v>15295.333333333334</v>
      </c>
      <c r="Z6">
        <f t="shared" si="1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H6">
        <f t="shared" si="1"/>
        <v>100</v>
      </c>
      <c r="AK6">
        <f t="shared" si="2"/>
        <v>100</v>
      </c>
      <c r="AL6">
        <f t="shared" si="2"/>
        <v>100</v>
      </c>
      <c r="AM6">
        <f t="shared" si="2"/>
        <v>100</v>
      </c>
      <c r="AN6">
        <f t="shared" si="2"/>
        <v>100</v>
      </c>
      <c r="AO6">
        <f t="shared" si="2"/>
        <v>100</v>
      </c>
      <c r="AP6">
        <f t="shared" si="2"/>
        <v>100</v>
      </c>
      <c r="AQ6" s="15">
        <f t="shared" si="2"/>
        <v>100</v>
      </c>
      <c r="AS6" s="4" t="s">
        <v>15</v>
      </c>
      <c r="AT6">
        <f t="shared" ref="AT6:AZ6" si="6">AVERAGE(AK16:AK21)</f>
        <v>74.914767703236762</v>
      </c>
      <c r="AU6">
        <f t="shared" si="6"/>
        <v>96.730572075359376</v>
      </c>
      <c r="AV6">
        <f t="shared" si="6"/>
        <v>142.69107259207118</v>
      </c>
      <c r="AW6">
        <f t="shared" si="6"/>
        <v>337.61738183845097</v>
      </c>
      <c r="AX6">
        <f t="shared" si="6"/>
        <v>-148.60913760869008</v>
      </c>
      <c r="AY6">
        <f t="shared" si="6"/>
        <v>-271.02321653651472</v>
      </c>
      <c r="AZ6">
        <f t="shared" si="6"/>
        <v>-153.02452253655602</v>
      </c>
      <c r="BB6">
        <v>36</v>
      </c>
      <c r="BC6">
        <f t="array" ref="BC6:BH6">TRANSPOSE(AK38:AK43)</f>
        <v>40.191291655828373</v>
      </c>
      <c r="BD6">
        <v>40.943913778979748</v>
      </c>
      <c r="BE6">
        <v>38.365030206550031</v>
      </c>
      <c r="BF6">
        <v>47.897757328336077</v>
      </c>
      <c r="BG6">
        <v>45.023914845551978</v>
      </c>
      <c r="BH6">
        <v>43.449435745854345</v>
      </c>
      <c r="BI6">
        <f t="array" ref="BI6:BN6">TRANSPOSE(AL38:AL43)</f>
        <v>37.546510533254875</v>
      </c>
      <c r="BJ6">
        <v>34.164438516474384</v>
      </c>
      <c r="BK6">
        <v>33.56701607248224</v>
      </c>
      <c r="BL6">
        <v>36.764197198532422</v>
      </c>
      <c r="BM6">
        <v>37.281005397859282</v>
      </c>
      <c r="BN6">
        <v>40.664022046896662</v>
      </c>
      <c r="BO6">
        <f t="array" ref="BO6:BT6">TRANSPOSE(AM38:AM43)</f>
        <v>38.915216314167203</v>
      </c>
      <c r="BP6">
        <v>38.433207886145752</v>
      </c>
      <c r="BQ6">
        <v>40.074673541256359</v>
      </c>
      <c r="BR6">
        <v>40.325504620985612</v>
      </c>
      <c r="BS6">
        <v>39.462182846494663</v>
      </c>
      <c r="BT6">
        <v>43.584651614929875</v>
      </c>
      <c r="BU6">
        <f t="array" ref="BU6:BZ6">TRANSPOSE(AN38:AN43)</f>
        <v>-129.98830326174357</v>
      </c>
      <c r="BV6">
        <v>-145.86274933754041</v>
      </c>
      <c r="BW6">
        <v>-62.863368976631641</v>
      </c>
      <c r="BX6">
        <v>-60.802888251681374</v>
      </c>
      <c r="BY6">
        <v>-95.194564367658302</v>
      </c>
      <c r="BZ6">
        <v>-220.17025287628252</v>
      </c>
      <c r="CA6">
        <f t="array" ref="CA6:CF6">TRANSPOSE(AO38:AO43)</f>
        <v>-92.185307833338669</v>
      </c>
      <c r="CB6">
        <v>-140.6675260570741</v>
      </c>
      <c r="CC6">
        <v>-156.15860386151792</v>
      </c>
      <c r="CD6">
        <v>-178.23103788316342</v>
      </c>
      <c r="CE6">
        <v>-112.09678264878895</v>
      </c>
      <c r="CF6">
        <v>-86.576744062707547</v>
      </c>
      <c r="CG6">
        <f t="array" ref="CG6:CL6">TRANSPOSE(AP38:AP43)</f>
        <v>-111.06545433054144</v>
      </c>
      <c r="CH6">
        <v>-125.94072124219522</v>
      </c>
      <c r="CI6">
        <v>-172.62101921601351</v>
      </c>
      <c r="CJ6">
        <v>-143.66408459100441</v>
      </c>
      <c r="CK6">
        <v>-159.45189328145176</v>
      </c>
      <c r="CL6">
        <v>-128.11857396227794</v>
      </c>
    </row>
    <row r="7" spans="1:90" x14ac:dyDescent="0.25">
      <c r="A7" s="4" t="str">
        <f>[1]plate4_MT_lumi_PTX_SP_0h!F38</f>
        <v>D</v>
      </c>
      <c r="B7" s="19">
        <f>plate1_MT_lumi_0h!G38</f>
        <v>2452</v>
      </c>
      <c r="C7" s="8">
        <f>plate1_MT_lumi_0h!H38</f>
        <v>17995</v>
      </c>
      <c r="D7" s="8">
        <f>plate1_MT_lumi_0h!I38</f>
        <v>19519</v>
      </c>
      <c r="E7" s="8">
        <f>plate1_MT_lumi_0h!J38</f>
        <v>14243</v>
      </c>
      <c r="F7" s="8">
        <f>plate1_MT_lumi_0h!K38</f>
        <v>6780</v>
      </c>
      <c r="G7" s="8">
        <f>plate1_MT_lumi_0h!L38</f>
        <v>3134</v>
      </c>
      <c r="H7" s="8">
        <f>plate1_MT_lumi_0h!M38</f>
        <v>2515</v>
      </c>
      <c r="I7" s="8">
        <f>plate1_MT_lumi_0h!N38</f>
        <v>2143</v>
      </c>
      <c r="J7" s="31">
        <f>plate1_MT_lumi_0h!O38</f>
        <v>1827</v>
      </c>
      <c r="K7" s="8">
        <f>plate1_MT_lumi_0h!P38</f>
        <v>18290</v>
      </c>
      <c r="L7" s="8">
        <f>plate1_MT_lumi_0h!Q38</f>
        <v>3071</v>
      </c>
      <c r="M7" s="19">
        <f>plate1_MT_lumi_0h!R38</f>
        <v>527</v>
      </c>
      <c r="P7">
        <f t="shared" si="4"/>
        <v>15204.333333333334</v>
      </c>
      <c r="Q7">
        <f t="shared" si="4"/>
        <v>16728.333333333332</v>
      </c>
      <c r="R7">
        <f t="shared" si="5"/>
        <v>11452.333333333334</v>
      </c>
      <c r="S7">
        <f t="shared" si="5"/>
        <v>3989.3333333333335</v>
      </c>
      <c r="T7">
        <f t="shared" si="5"/>
        <v>343.33333333333348</v>
      </c>
      <c r="U7">
        <f t="shared" si="5"/>
        <v>-275.66666666666652</v>
      </c>
      <c r="V7">
        <f t="shared" si="5"/>
        <v>-647.66666666666652</v>
      </c>
      <c r="W7" s="15">
        <f t="shared" si="5"/>
        <v>-963.66666666666652</v>
      </c>
      <c r="X7">
        <f t="shared" si="5"/>
        <v>15499.333333333334</v>
      </c>
      <c r="Z7">
        <f t="shared" si="1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H7">
        <f t="shared" si="1"/>
        <v>100</v>
      </c>
      <c r="AK7">
        <f t="shared" si="2"/>
        <v>100</v>
      </c>
      <c r="AL7">
        <f t="shared" si="2"/>
        <v>100</v>
      </c>
      <c r="AM7">
        <f t="shared" si="2"/>
        <v>100</v>
      </c>
      <c r="AN7">
        <f t="shared" si="2"/>
        <v>100</v>
      </c>
      <c r="AO7">
        <f t="shared" si="2"/>
        <v>100</v>
      </c>
      <c r="AP7">
        <f t="shared" si="2"/>
        <v>100</v>
      </c>
      <c r="AQ7" s="15">
        <f t="shared" si="2"/>
        <v>100</v>
      </c>
      <c r="AS7" s="4" t="s">
        <v>17</v>
      </c>
      <c r="AT7">
        <f t="shared" ref="AT7:AZ7" si="7">AVERAGE(AK27:AK32)</f>
        <v>51.616742729162723</v>
      </c>
      <c r="AU7">
        <f t="shared" si="7"/>
        <v>50.474578796776647</v>
      </c>
      <c r="AV7">
        <f t="shared" si="7"/>
        <v>64.144431228288809</v>
      </c>
      <c r="AW7">
        <f t="shared" si="7"/>
        <v>33.036583721230706</v>
      </c>
      <c r="AX7">
        <f t="shared" si="7"/>
        <v>-43.44063915907558</v>
      </c>
      <c r="AY7">
        <f t="shared" si="7"/>
        <v>-141.54387685841638</v>
      </c>
      <c r="AZ7">
        <f t="shared" si="7"/>
        <v>-69.185646887602473</v>
      </c>
      <c r="BB7">
        <v>48</v>
      </c>
      <c r="BC7">
        <f t="array" ref="BC7:BH7">TRANSPOSE(AK49:AK54)</f>
        <v>29.040486185370462</v>
      </c>
      <c r="BD7">
        <v>29.95609367946777</v>
      </c>
      <c r="BE7">
        <v>26.67087525775122</v>
      </c>
      <c r="BF7">
        <v>34.72399910341499</v>
      </c>
      <c r="BG7">
        <v>35.111864922576373</v>
      </c>
      <c r="BH7">
        <v>35.14030227110667</v>
      </c>
      <c r="BI7">
        <f t="array" ref="BI7:BN7">TRANSPOSE(AL49:AL54)</f>
        <v>21.882565855503412</v>
      </c>
      <c r="BJ7">
        <v>19.707953614072721</v>
      </c>
      <c r="BK7">
        <v>19.385108180487308</v>
      </c>
      <c r="BL7">
        <v>21.791919060805661</v>
      </c>
      <c r="BM7">
        <v>22.812305080084609</v>
      </c>
      <c r="BN7">
        <v>24.906627418566408</v>
      </c>
      <c r="BO7">
        <f t="array" ref="BO7:BT7">TRANSPOSE(AM49:AM54)</f>
        <v>5.7262034228594363</v>
      </c>
      <c r="BP7">
        <v>10.892078511769386</v>
      </c>
      <c r="BQ7">
        <v>11.465760463362399</v>
      </c>
      <c r="BR7">
        <v>12.682642044719278</v>
      </c>
      <c r="BS7">
        <v>13.315160941242732</v>
      </c>
      <c r="BT7">
        <v>10.011840507367728</v>
      </c>
      <c r="BU7">
        <f t="array" ref="BU7:BZ7">TRANSPOSE(AN49:AN54)</f>
        <v>-266.52658976826808</v>
      </c>
      <c r="BV7">
        <v>-405.09798155733694</v>
      </c>
      <c r="BW7">
        <v>-261.08868547294685</v>
      </c>
      <c r="BX7">
        <v>-232.82920482324027</v>
      </c>
      <c r="BY7">
        <v>-341.11011275567841</v>
      </c>
      <c r="BZ7">
        <v>-483.59737750432811</v>
      </c>
      <c r="CA7">
        <f t="array" ref="CA7:CF7">TRANSPOSE(AO49:AO54)</f>
        <v>-163.68168556610078</v>
      </c>
      <c r="CB7">
        <v>-361.68742282070662</v>
      </c>
      <c r="CC7">
        <v>-387.4806416528105</v>
      </c>
      <c r="CD7">
        <v>-428.33794522318698</v>
      </c>
      <c r="CE7">
        <v>-281.85258497374593</v>
      </c>
      <c r="CF7">
        <v>-156.88829521680339</v>
      </c>
      <c r="CG7">
        <f t="array" ref="CG7:CL7">TRANSPOSE(AP49:AP54)</f>
        <v>-129.93150744207784</v>
      </c>
      <c r="CH7">
        <v>-151.70472966586578</v>
      </c>
      <c r="CI7">
        <v>-203.32565185525112</v>
      </c>
      <c r="CJ7">
        <v>-168.72943350311627</v>
      </c>
      <c r="CK7">
        <v>-184.36505641169256</v>
      </c>
      <c r="CL7">
        <v>-145.58832521942239</v>
      </c>
    </row>
    <row r="8" spans="1:90" x14ac:dyDescent="0.25">
      <c r="A8" s="4" t="str">
        <f>[1]plate4_MT_lumi_PTX_SP_0h!F39</f>
        <v>E</v>
      </c>
      <c r="B8" s="19">
        <f>plate1_MT_lumi_0h!G39</f>
        <v>2424</v>
      </c>
      <c r="C8" s="8">
        <f>plate1_MT_lumi_0h!H39</f>
        <v>19386</v>
      </c>
      <c r="D8" s="8">
        <f>plate1_MT_lumi_0h!I39</f>
        <v>20812</v>
      </c>
      <c r="E8" s="8">
        <f>plate1_MT_lumi_0h!J39</f>
        <v>14755</v>
      </c>
      <c r="F8" s="8">
        <f>plate1_MT_lumi_0h!K39</f>
        <v>6858</v>
      </c>
      <c r="G8" s="8">
        <f>plate1_MT_lumi_0h!L39</f>
        <v>3162</v>
      </c>
      <c r="H8" s="8">
        <f>plate1_MT_lumi_0h!M39</f>
        <v>2551</v>
      </c>
      <c r="I8" s="8">
        <f>plate1_MT_lumi_0h!N39</f>
        <v>2024</v>
      </c>
      <c r="J8" s="31">
        <f>plate1_MT_lumi_0h!O39</f>
        <v>1974</v>
      </c>
      <c r="K8" s="8">
        <f>plate1_MT_lumi_0h!P39</f>
        <v>18627</v>
      </c>
      <c r="L8" s="8">
        <f>plate1_MT_lumi_0h!Q39</f>
        <v>3014</v>
      </c>
      <c r="M8" s="19">
        <f>plate1_MT_lumi_0h!R39</f>
        <v>513</v>
      </c>
      <c r="P8">
        <f t="shared" si="4"/>
        <v>16595.333333333332</v>
      </c>
      <c r="Q8">
        <f t="shared" si="4"/>
        <v>18021.333333333332</v>
      </c>
      <c r="R8">
        <f t="shared" si="5"/>
        <v>11964.333333333334</v>
      </c>
      <c r="S8">
        <f t="shared" si="5"/>
        <v>4067.3333333333335</v>
      </c>
      <c r="T8">
        <f t="shared" si="5"/>
        <v>371.33333333333348</v>
      </c>
      <c r="U8">
        <f t="shared" si="5"/>
        <v>-239.66666666666652</v>
      </c>
      <c r="V8">
        <f t="shared" si="5"/>
        <v>-766.66666666666652</v>
      </c>
      <c r="W8" s="15">
        <f t="shared" si="5"/>
        <v>-816.66666666666652</v>
      </c>
      <c r="X8">
        <f t="shared" si="5"/>
        <v>15836.333333333334</v>
      </c>
      <c r="Z8">
        <f t="shared" si="1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H8">
        <f t="shared" si="1"/>
        <v>100</v>
      </c>
      <c r="AK8">
        <f t="shared" si="2"/>
        <v>100</v>
      </c>
      <c r="AL8">
        <f t="shared" si="2"/>
        <v>100</v>
      </c>
      <c r="AM8">
        <f t="shared" si="2"/>
        <v>100</v>
      </c>
      <c r="AN8">
        <f t="shared" si="2"/>
        <v>100</v>
      </c>
      <c r="AO8">
        <f t="shared" si="2"/>
        <v>100</v>
      </c>
      <c r="AP8">
        <f t="shared" si="2"/>
        <v>100</v>
      </c>
      <c r="AQ8" s="15">
        <f t="shared" si="2"/>
        <v>100</v>
      </c>
      <c r="AS8" s="4" t="s">
        <v>19</v>
      </c>
      <c r="AT8">
        <f t="shared" ref="AT8:AZ8" si="8">AVERAGE(AK38:AK43)</f>
        <v>42.645223926850093</v>
      </c>
      <c r="AU8">
        <f t="shared" si="8"/>
        <v>36.664531627583308</v>
      </c>
      <c r="AV8">
        <f t="shared" si="8"/>
        <v>40.132572803996581</v>
      </c>
      <c r="AW8">
        <f t="shared" si="8"/>
        <v>-119.14702117858964</v>
      </c>
      <c r="AX8">
        <f t="shared" si="8"/>
        <v>-127.65266705776509</v>
      </c>
      <c r="AY8">
        <f t="shared" si="8"/>
        <v>-140.14362443724735</v>
      </c>
      <c r="AZ8">
        <f t="shared" si="8"/>
        <v>-62.814132586330153</v>
      </c>
    </row>
    <row r="9" spans="1:90" x14ac:dyDescent="0.25">
      <c r="A9" s="4" t="str">
        <f>[1]plate4_MT_lumi_PTX_SP_0h!F40</f>
        <v>F</v>
      </c>
      <c r="B9" s="19">
        <f>plate1_MT_lumi_0h!G40</f>
        <v>2396</v>
      </c>
      <c r="C9" s="8">
        <f>plate1_MT_lumi_0h!H40</f>
        <v>19723</v>
      </c>
      <c r="D9" s="8">
        <f>plate1_MT_lumi_0h!I40</f>
        <v>22077</v>
      </c>
      <c r="E9" s="8">
        <f>plate1_MT_lumi_0h!J40</f>
        <v>15156</v>
      </c>
      <c r="F9" s="8">
        <f>plate1_MT_lumi_0h!K40</f>
        <v>6977</v>
      </c>
      <c r="G9" s="8">
        <f>plate1_MT_lumi_0h!L40</f>
        <v>3049</v>
      </c>
      <c r="H9" s="8">
        <f>plate1_MT_lumi_0h!M40</f>
        <v>2417</v>
      </c>
      <c r="I9" s="8">
        <f>plate1_MT_lumi_0h!N40</f>
        <v>2080</v>
      </c>
      <c r="J9" s="31">
        <f>plate1_MT_lumi_0h!O40</f>
        <v>2003</v>
      </c>
      <c r="K9" s="8">
        <f>plate1_MT_lumi_0h!P40</f>
        <v>19056</v>
      </c>
      <c r="L9" s="8">
        <f>plate1_MT_lumi_0h!Q40</f>
        <v>2916</v>
      </c>
      <c r="M9" s="19">
        <f>plate1_MT_lumi_0h!R40</f>
        <v>499</v>
      </c>
      <c r="P9">
        <f t="shared" si="4"/>
        <v>16932.333333333332</v>
      </c>
      <c r="Q9">
        <f t="shared" si="4"/>
        <v>19286.333333333332</v>
      </c>
      <c r="R9">
        <f t="shared" si="5"/>
        <v>12365.333333333334</v>
      </c>
      <c r="S9">
        <f t="shared" si="5"/>
        <v>4186.3333333333339</v>
      </c>
      <c r="T9">
        <f t="shared" si="5"/>
        <v>258.33333333333348</v>
      </c>
      <c r="U9">
        <f t="shared" si="5"/>
        <v>-373.66666666666652</v>
      </c>
      <c r="V9">
        <f t="shared" si="5"/>
        <v>-710.66666666666652</v>
      </c>
      <c r="W9" s="15">
        <f t="shared" si="5"/>
        <v>-787.66666666666652</v>
      </c>
      <c r="X9">
        <f t="shared" si="5"/>
        <v>16265.333333333334</v>
      </c>
      <c r="Z9">
        <f t="shared" si="1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H9">
        <f t="shared" si="1"/>
        <v>100</v>
      </c>
      <c r="AK9">
        <f t="shared" si="2"/>
        <v>100</v>
      </c>
      <c r="AL9">
        <f t="shared" si="2"/>
        <v>100</v>
      </c>
      <c r="AM9">
        <f t="shared" si="2"/>
        <v>100</v>
      </c>
      <c r="AN9">
        <f t="shared" si="2"/>
        <v>100</v>
      </c>
      <c r="AO9">
        <f t="shared" si="2"/>
        <v>100</v>
      </c>
      <c r="AP9">
        <f t="shared" si="2"/>
        <v>100</v>
      </c>
      <c r="AQ9" s="15">
        <f t="shared" si="2"/>
        <v>100</v>
      </c>
      <c r="AS9" s="4" t="s">
        <v>21</v>
      </c>
      <c r="AT9">
        <f t="shared" ref="AT9:AZ9" si="9">AVERAGE(AK49:AK54)</f>
        <v>31.77393690328125</v>
      </c>
      <c r="AU9">
        <f t="shared" si="9"/>
        <v>21.747746534920022</v>
      </c>
      <c r="AV9">
        <f t="shared" si="9"/>
        <v>10.682280981886827</v>
      </c>
      <c r="AW9">
        <f t="shared" si="9"/>
        <v>-331.70832531363311</v>
      </c>
      <c r="AX9">
        <f t="shared" si="9"/>
        <v>-296.65476257555906</v>
      </c>
      <c r="AY9">
        <f t="shared" si="9"/>
        <v>-163.94078401623764</v>
      </c>
      <c r="AZ9">
        <f t="shared" si="9"/>
        <v>-73.49478066092388</v>
      </c>
    </row>
    <row r="10" spans="1:90" x14ac:dyDescent="0.25">
      <c r="A10" s="4" t="str">
        <f>[1]plate4_MT_lumi_PTX_SP_0h!F41</f>
        <v>G</v>
      </c>
      <c r="B10" s="19">
        <f>plate1_MT_lumi_0h!G41</f>
        <v>2255</v>
      </c>
      <c r="C10" s="8">
        <f>plate1_MT_lumi_0h!H41</f>
        <v>18198</v>
      </c>
      <c r="D10" s="8">
        <f>plate1_MT_lumi_0h!I41</f>
        <v>19477</v>
      </c>
      <c r="E10" s="8">
        <f>plate1_MT_lumi_0h!J41</f>
        <v>13399</v>
      </c>
      <c r="F10" s="8">
        <f>plate1_MT_lumi_0h!K41</f>
        <v>6275</v>
      </c>
      <c r="G10" s="8">
        <f>plate1_MT_lumi_0h!L41</f>
        <v>2586</v>
      </c>
      <c r="H10" s="8">
        <f>plate1_MT_lumi_0h!M41</f>
        <v>2080</v>
      </c>
      <c r="I10" s="8">
        <f>plate1_MT_lumi_0h!N41</f>
        <v>1862</v>
      </c>
      <c r="J10" s="31">
        <f>plate1_MT_lumi_0h!O41</f>
        <v>1630</v>
      </c>
      <c r="K10" s="8">
        <f>plate1_MT_lumi_0h!P41</f>
        <v>16927</v>
      </c>
      <c r="L10" s="8">
        <f>plate1_MT_lumi_0h!Q41</f>
        <v>2445</v>
      </c>
      <c r="M10" s="19">
        <f>plate1_MT_lumi_0h!R41</f>
        <v>379</v>
      </c>
      <c r="P10">
        <f t="shared" si="4"/>
        <v>15407.333333333334</v>
      </c>
      <c r="Q10">
        <f t="shared" si="4"/>
        <v>16686.333333333332</v>
      </c>
      <c r="R10">
        <f t="shared" si="5"/>
        <v>10608.333333333334</v>
      </c>
      <c r="S10">
        <f t="shared" si="5"/>
        <v>3484.3333333333335</v>
      </c>
      <c r="T10">
        <f t="shared" si="5"/>
        <v>-204.66666666666652</v>
      </c>
      <c r="U10">
        <f t="shared" si="5"/>
        <v>-710.66666666666652</v>
      </c>
      <c r="V10">
        <f t="shared" si="5"/>
        <v>-928.66666666666652</v>
      </c>
      <c r="W10" s="15">
        <f t="shared" si="5"/>
        <v>-1160.6666666666665</v>
      </c>
      <c r="X10">
        <f t="shared" si="5"/>
        <v>14136.333333333334</v>
      </c>
      <c r="Z10">
        <f t="shared" si="1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H10">
        <f t="shared" si="1"/>
        <v>100</v>
      </c>
      <c r="AK10">
        <f t="shared" si="2"/>
        <v>100</v>
      </c>
      <c r="AL10">
        <f t="shared" si="2"/>
        <v>100</v>
      </c>
      <c r="AM10">
        <f t="shared" si="2"/>
        <v>100</v>
      </c>
      <c r="AN10">
        <f t="shared" si="2"/>
        <v>100</v>
      </c>
      <c r="AO10">
        <f t="shared" si="2"/>
        <v>100</v>
      </c>
      <c r="AP10">
        <f t="shared" si="2"/>
        <v>100</v>
      </c>
      <c r="AQ10" s="15">
        <f t="shared" si="2"/>
        <v>100</v>
      </c>
      <c r="AS10" s="4"/>
      <c r="BB10" s="22"/>
      <c r="BC10" s="22"/>
      <c r="BD10" s="22"/>
      <c r="BE10" s="22"/>
      <c r="BF10" s="22"/>
      <c r="BG10" s="22"/>
      <c r="BH10" s="22"/>
    </row>
    <row r="11" spans="1:90" x14ac:dyDescent="0.25">
      <c r="A11" s="4" t="str">
        <f>[1]plate4_MT_lumi_PTX_SP_0h!F42</f>
        <v>H</v>
      </c>
      <c r="B11" s="19">
        <f>plate1_MT_lumi_0h!G42</f>
        <v>956</v>
      </c>
      <c r="C11" s="19">
        <f>plate1_MT_lumi_0h!H42</f>
        <v>2333</v>
      </c>
      <c r="D11" s="19">
        <f>plate1_MT_lumi_0h!I42</f>
        <v>2656</v>
      </c>
      <c r="E11" s="19">
        <f>plate1_MT_lumi_0h!J42</f>
        <v>2115</v>
      </c>
      <c r="F11" s="19">
        <f>plate1_MT_lumi_0h!K42</f>
        <v>1237</v>
      </c>
      <c r="G11" s="19">
        <f>plate1_MT_lumi_0h!L42</f>
        <v>773</v>
      </c>
      <c r="H11" s="19">
        <f>plate1_MT_lumi_0h!M42</f>
        <v>696</v>
      </c>
      <c r="I11" s="19">
        <f>plate1_MT_lumi_0h!N42</f>
        <v>527</v>
      </c>
      <c r="J11" s="30">
        <f>plate1_MT_lumi_0h!O42</f>
        <v>675</v>
      </c>
      <c r="K11" s="19">
        <f>plate1_MT_lumi_0h!P42</f>
        <v>1911</v>
      </c>
      <c r="L11" s="19">
        <f>plate1_MT_lumi_0h!Q42</f>
        <v>787</v>
      </c>
      <c r="M11" s="19">
        <f>plate1_MT_lumi_0h!R42</f>
        <v>443</v>
      </c>
      <c r="AS11" s="4"/>
    </row>
    <row r="12" spans="1:90" x14ac:dyDescent="0.25">
      <c r="AJ12" s="4"/>
      <c r="AK12" s="4"/>
    </row>
    <row r="13" spans="1:90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Z13" s="16" t="str">
        <f>$C$2</f>
        <v>DMSO / DMSO</v>
      </c>
      <c r="AA13" s="16" t="str">
        <f>$D$2</f>
        <v>PTX / DMSO</v>
      </c>
      <c r="AB13" s="16" t="str">
        <f>$E$2</f>
        <v>PTX / SP600125 1µM</v>
      </c>
      <c r="AC13" s="16" t="str">
        <f>$F$2</f>
        <v>PTX / SP600125 10µM</v>
      </c>
      <c r="AD13" s="16" t="str">
        <f>$G$2</f>
        <v>PTX / SP600125 100µM</v>
      </c>
      <c r="AE13" s="16" t="str">
        <f>$H$2</f>
        <v>DMSO / SP600125 100µM</v>
      </c>
      <c r="AF13" s="16" t="str">
        <f>$I$2</f>
        <v>Toxicity Control</v>
      </c>
      <c r="AG13" s="17" t="str">
        <f>$J$2</f>
        <v>Extra column</v>
      </c>
      <c r="AH13" s="16" t="str">
        <f>$K$2</f>
        <v>DMSO / DMSO</v>
      </c>
      <c r="AJ13" s="16"/>
      <c r="AK13" s="16" t="str">
        <f>$D$2</f>
        <v>PTX / DMSO</v>
      </c>
      <c r="AL13" s="16" t="str">
        <f>$E$2</f>
        <v>PTX / SP600125 1µM</v>
      </c>
      <c r="AM13" s="16" t="str">
        <f>$F$2</f>
        <v>PTX / SP600125 10µM</v>
      </c>
      <c r="AN13" s="16" t="str">
        <f>$G$2</f>
        <v>PTX / SP600125 100µM</v>
      </c>
      <c r="AO13" s="16" t="str">
        <f>$H$2</f>
        <v>DMSO / SP600125 100µM</v>
      </c>
      <c r="AP13" s="16" t="str">
        <f>$I$2</f>
        <v>Toxicity Control</v>
      </c>
      <c r="AQ13" s="17" t="str">
        <f>$J$2</f>
        <v>Extra column</v>
      </c>
      <c r="AR13" s="16"/>
      <c r="AT13" s="16" t="str">
        <f>$D$2</f>
        <v>PTX / DMSO</v>
      </c>
      <c r="AU13" s="16" t="str">
        <f>$E$2</f>
        <v>PTX / SP600125 1µM</v>
      </c>
      <c r="AV13" s="16" t="str">
        <f>$F$2</f>
        <v>PTX / SP600125 10µM</v>
      </c>
      <c r="AW13" s="16" t="str">
        <f>$G$2</f>
        <v>PTX / SP600125 100µM</v>
      </c>
      <c r="AX13" s="16" t="str">
        <f>$H$2</f>
        <v>DMSO / SP600125 100µM</v>
      </c>
      <c r="AY13" s="16" t="str">
        <f>$I$2</f>
        <v>Toxicity Control</v>
      </c>
      <c r="AZ13" s="16" t="str">
        <f>$J$2</f>
        <v>Extra column</v>
      </c>
    </row>
    <row r="14" spans="1:9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AJ14" s="4" t="s">
        <v>139</v>
      </c>
      <c r="AK14" s="4"/>
    </row>
    <row r="15" spans="1:90" x14ac:dyDescent="0.25">
      <c r="A15" s="4" t="str">
        <f>'[1]12h'!F35</f>
        <v>A</v>
      </c>
      <c r="B15" s="19">
        <f>'12h'!G35</f>
        <v>2375</v>
      </c>
      <c r="C15" s="19">
        <f>'12h'!H35</f>
        <v>5024</v>
      </c>
      <c r="D15" s="19">
        <f>'12h'!I35</f>
        <v>5839</v>
      </c>
      <c r="E15" s="19">
        <f>'12h'!J35</f>
        <v>5438</v>
      </c>
      <c r="F15" s="19">
        <f>'12h'!K35</f>
        <v>3907</v>
      </c>
      <c r="G15" s="19">
        <f>'12h'!L35</f>
        <v>2537</v>
      </c>
      <c r="H15" s="19">
        <f>'12h'!M35</f>
        <v>1876</v>
      </c>
      <c r="I15" s="19">
        <f>'12h'!N35</f>
        <v>1152</v>
      </c>
      <c r="J15" s="30">
        <f>'12h'!O35</f>
        <v>1834</v>
      </c>
      <c r="K15" s="19">
        <f>'12h'!P35</f>
        <v>5242</v>
      </c>
      <c r="L15" s="19">
        <f>'12h'!Q35</f>
        <v>2593</v>
      </c>
      <c r="M15" s="19">
        <f>'12h'!R35</f>
        <v>991</v>
      </c>
      <c r="N15" s="4" t="s">
        <v>141</v>
      </c>
      <c r="AJ15">
        <f>AVERAGE(Z16:Z21,AH16:AH21)</f>
        <v>258.22875567395312</v>
      </c>
      <c r="AS15" s="23"/>
      <c r="AT15" s="23"/>
      <c r="AU15" s="24" t="s">
        <v>143</v>
      </c>
      <c r="AV15" s="23"/>
      <c r="AW15" s="23"/>
      <c r="AX15" s="23"/>
      <c r="AY15" s="23"/>
      <c r="AZ15" s="23"/>
    </row>
    <row r="16" spans="1:90" x14ac:dyDescent="0.25">
      <c r="A16" s="4" t="str">
        <f>'[1]12h'!F36</f>
        <v>B</v>
      </c>
      <c r="B16" s="19">
        <f>'12h'!G36</f>
        <v>4715</v>
      </c>
      <c r="C16" s="8">
        <f>'12h'!H36</f>
        <v>31977</v>
      </c>
      <c r="D16">
        <f>'12h'!I36</f>
        <v>31654</v>
      </c>
      <c r="E16">
        <f>'12h'!J36</f>
        <v>30305</v>
      </c>
      <c r="F16">
        <f>'12h'!K36</f>
        <v>18318</v>
      </c>
      <c r="G16">
        <f>'12h'!L36</f>
        <v>8853</v>
      </c>
      <c r="H16">
        <f>'12h'!M36</f>
        <v>6204</v>
      </c>
      <c r="I16">
        <f>'12h'!N36</f>
        <v>2347</v>
      </c>
      <c r="J16" s="15">
        <f>'12h'!O36</f>
        <v>3963</v>
      </c>
      <c r="K16">
        <f>'12h'!P36</f>
        <v>48791</v>
      </c>
      <c r="L16">
        <f>'12h'!Q36</f>
        <v>8628</v>
      </c>
      <c r="M16" s="19">
        <f>'12h'!R36</f>
        <v>1272</v>
      </c>
      <c r="N16">
        <f>AVERAGE(L16:L21)</f>
        <v>8219.8333333333339</v>
      </c>
      <c r="P16">
        <f t="shared" ref="P16:X16" si="10">C16-$N$16</f>
        <v>23757.166666666664</v>
      </c>
      <c r="Q16">
        <f t="shared" si="10"/>
        <v>23434.166666666664</v>
      </c>
      <c r="R16">
        <f t="shared" si="10"/>
        <v>22085.166666666664</v>
      </c>
      <c r="S16">
        <f t="shared" si="10"/>
        <v>10098.166666666666</v>
      </c>
      <c r="T16">
        <f t="shared" si="10"/>
        <v>633.16666666666606</v>
      </c>
      <c r="U16">
        <f t="shared" si="10"/>
        <v>-2015.8333333333339</v>
      </c>
      <c r="V16">
        <f t="shared" si="10"/>
        <v>-5872.8333333333339</v>
      </c>
      <c r="W16" s="15">
        <f t="shared" si="10"/>
        <v>-4256.8333333333339</v>
      </c>
      <c r="X16">
        <f t="shared" si="10"/>
        <v>40571.166666666664</v>
      </c>
      <c r="Z16">
        <f t="shared" ref="Z16:AH21" si="11">(P16/ABS(P5))*100</f>
        <v>195.80082417582415</v>
      </c>
      <c r="AA16">
        <f t="shared" si="11"/>
        <v>175.36168620603638</v>
      </c>
      <c r="AB16">
        <f t="shared" si="11"/>
        <v>238.87907412748768</v>
      </c>
      <c r="AC16">
        <f t="shared" si="11"/>
        <v>346.50005718860797</v>
      </c>
      <c r="AD16">
        <f t="shared" si="11"/>
        <v>163.3276010318142</v>
      </c>
      <c r="AE16">
        <f t="shared" si="11"/>
        <v>-286.47560397915697</v>
      </c>
      <c r="AF16">
        <f t="shared" si="11"/>
        <v>-538.46271393643042</v>
      </c>
      <c r="AG16" s="15">
        <f t="shared" si="11"/>
        <v>-345.89653304442044</v>
      </c>
      <c r="AH16">
        <f t="shared" si="11"/>
        <v>300.45297457417917</v>
      </c>
      <c r="AK16">
        <f t="shared" ref="AK16:AQ21" si="12">(AA16/$AJ$15)*100</f>
        <v>67.909433923560769</v>
      </c>
      <c r="AL16">
        <f t="shared" si="12"/>
        <v>92.506767305614517</v>
      </c>
      <c r="AM16">
        <f t="shared" si="12"/>
        <v>134.18337407244786</v>
      </c>
      <c r="AN16">
        <f t="shared" si="12"/>
        <v>63.24919182820841</v>
      </c>
      <c r="AO16">
        <f t="shared" si="12"/>
        <v>-110.93869202579016</v>
      </c>
      <c r="AP16">
        <f t="shared" si="12"/>
        <v>-208.52159262088867</v>
      </c>
      <c r="AQ16" s="15">
        <f t="shared" si="12"/>
        <v>-133.94965721058546</v>
      </c>
      <c r="AS16" s="4" t="s">
        <v>13</v>
      </c>
      <c r="AT16">
        <f>STDEV(AK5:AK10)</f>
        <v>0</v>
      </c>
      <c r="AU16">
        <f>STDEV(AL5:AL10)</f>
        <v>0</v>
      </c>
      <c r="AV16">
        <f>STDEV(AC5:AC10)</f>
        <v>0</v>
      </c>
      <c r="AW16">
        <f>STDEV(AD5:AD10)</f>
        <v>0</v>
      </c>
      <c r="AX16">
        <f>STDEV(AE5:AE10)</f>
        <v>0</v>
      </c>
      <c r="AY16">
        <f>STDEV(AF6:AF10)</f>
        <v>0</v>
      </c>
      <c r="AZ16">
        <f>STDEV(AG6:AG10)</f>
        <v>0</v>
      </c>
    </row>
    <row r="17" spans="1:52" x14ac:dyDescent="0.25">
      <c r="A17" s="4" t="str">
        <f>'[1]12h'!F37</f>
        <v>C</v>
      </c>
      <c r="B17" s="19">
        <f>'12h'!G37</f>
        <v>6134</v>
      </c>
      <c r="C17" s="8">
        <f>'12h'!H37</f>
        <v>40592</v>
      </c>
      <c r="D17">
        <f>'12h'!I37</f>
        <v>42475</v>
      </c>
      <c r="E17">
        <f>'12h'!J37</f>
        <v>41610</v>
      </c>
      <c r="F17">
        <f>'12h'!K37</f>
        <v>22723</v>
      </c>
      <c r="G17">
        <f>'12h'!L37</f>
        <v>9380</v>
      </c>
      <c r="H17">
        <f>'12h'!M37</f>
        <v>6886</v>
      </c>
      <c r="I17">
        <f>'12h'!N37</f>
        <v>2565</v>
      </c>
      <c r="J17" s="15">
        <f>'12h'!O37</f>
        <v>4504</v>
      </c>
      <c r="K17">
        <f>'12h'!P37</f>
        <v>58017</v>
      </c>
      <c r="L17">
        <f>'12h'!Q37</f>
        <v>9760</v>
      </c>
      <c r="M17" s="19">
        <f>'12h'!R37</f>
        <v>1349</v>
      </c>
      <c r="P17">
        <f t="shared" ref="P17:Q21" si="13">C17-$N$16</f>
        <v>32372.166666666664</v>
      </c>
      <c r="Q17">
        <f t="shared" si="13"/>
        <v>34255.166666666664</v>
      </c>
      <c r="R17">
        <f t="shared" ref="R17:X21" si="14">E17-$N$16</f>
        <v>33390.166666666664</v>
      </c>
      <c r="S17">
        <f t="shared" si="14"/>
        <v>14503.166666666666</v>
      </c>
      <c r="T17">
        <f t="shared" si="14"/>
        <v>1160.1666666666661</v>
      </c>
      <c r="U17">
        <f t="shared" si="14"/>
        <v>-1333.8333333333339</v>
      </c>
      <c r="V17">
        <f t="shared" si="14"/>
        <v>-5654.8333333333339</v>
      </c>
      <c r="W17" s="15">
        <f t="shared" si="14"/>
        <v>-3715.8333333333339</v>
      </c>
      <c r="X17">
        <f t="shared" si="14"/>
        <v>49797.166666666664</v>
      </c>
      <c r="Z17">
        <f t="shared" si="11"/>
        <v>222.80558869413599</v>
      </c>
      <c r="AA17">
        <f t="shared" si="11"/>
        <v>218.93414857581112</v>
      </c>
      <c r="AB17">
        <f t="shared" si="11"/>
        <v>301.1831383986289</v>
      </c>
      <c r="AC17">
        <f t="shared" si="11"/>
        <v>381.62880449083411</v>
      </c>
      <c r="AD17">
        <f t="shared" si="11"/>
        <v>519.47761194029795</v>
      </c>
      <c r="AE17">
        <f t="shared" si="11"/>
        <v>-439.24259055982481</v>
      </c>
      <c r="AF17">
        <f t="shared" si="11"/>
        <v>-623.0077120822624</v>
      </c>
      <c r="AG17" s="15">
        <f t="shared" si="11"/>
        <v>-330.10068107787987</v>
      </c>
      <c r="AH17">
        <f t="shared" si="11"/>
        <v>325.57098025541558</v>
      </c>
      <c r="AK17">
        <f t="shared" si="12"/>
        <v>84.783024262504497</v>
      </c>
      <c r="AL17">
        <f t="shared" si="12"/>
        <v>116.63423680781362</v>
      </c>
      <c r="AM17">
        <f t="shared" si="12"/>
        <v>147.78710585303264</v>
      </c>
      <c r="AN17">
        <f t="shared" si="12"/>
        <v>201.16954464831366</v>
      </c>
      <c r="AO17">
        <f t="shared" si="12"/>
        <v>-170.09824851358727</v>
      </c>
      <c r="AP17">
        <f t="shared" si="12"/>
        <v>-241.26194251924809</v>
      </c>
      <c r="AQ17" s="15">
        <f t="shared" si="12"/>
        <v>-127.83265760482317</v>
      </c>
      <c r="AS17" s="4" t="s">
        <v>15</v>
      </c>
      <c r="AT17">
        <f t="shared" ref="AT17:AZ17" si="15">STDEV(AK16:AK21)</f>
        <v>7.3254936201508389</v>
      </c>
      <c r="AU17">
        <f t="shared" si="15"/>
        <v>11.405921895627607</v>
      </c>
      <c r="AV17">
        <f t="shared" si="15"/>
        <v>9.3152375816071018</v>
      </c>
      <c r="AW17">
        <f t="shared" si="15"/>
        <v>181.06855589785491</v>
      </c>
      <c r="AX17">
        <f t="shared" si="15"/>
        <v>40.887656271252112</v>
      </c>
      <c r="AY17">
        <f t="shared" si="15"/>
        <v>45.959929907345902</v>
      </c>
      <c r="AZ17">
        <f t="shared" si="15"/>
        <v>24.480491910237717</v>
      </c>
    </row>
    <row r="18" spans="1:52" x14ac:dyDescent="0.25">
      <c r="A18" s="4" t="str">
        <f>'[1]12h'!F38</f>
        <v>D</v>
      </c>
      <c r="B18" s="19">
        <f>'12h'!G38</f>
        <v>7455</v>
      </c>
      <c r="C18" s="8">
        <f>'12h'!H38</f>
        <v>49866</v>
      </c>
      <c r="D18">
        <f>'12h'!I38</f>
        <v>38631</v>
      </c>
      <c r="E18">
        <f>'12h'!J38</f>
        <v>33853</v>
      </c>
      <c r="F18">
        <f>'12h'!K38</f>
        <v>23974</v>
      </c>
      <c r="G18">
        <f>'12h'!L38</f>
        <v>12275</v>
      </c>
      <c r="H18">
        <f>'12h'!M38</f>
        <v>7132</v>
      </c>
      <c r="I18">
        <f>'12h'!N38</f>
        <v>2670</v>
      </c>
      <c r="J18" s="15">
        <f>'12h'!O38</f>
        <v>4764</v>
      </c>
      <c r="K18">
        <f>'12h'!P38</f>
        <v>55656</v>
      </c>
      <c r="L18">
        <f>'12h'!Q38</f>
        <v>9233</v>
      </c>
      <c r="M18" s="19">
        <f>'12h'!R38</f>
        <v>1454</v>
      </c>
      <c r="P18">
        <f t="shared" si="13"/>
        <v>41646.166666666664</v>
      </c>
      <c r="Q18">
        <f t="shared" si="13"/>
        <v>30411.166666666664</v>
      </c>
      <c r="R18">
        <f t="shared" si="14"/>
        <v>25633.166666666664</v>
      </c>
      <c r="S18">
        <f t="shared" si="14"/>
        <v>15754.166666666666</v>
      </c>
      <c r="T18">
        <f t="shared" si="14"/>
        <v>4055.1666666666661</v>
      </c>
      <c r="U18">
        <f t="shared" si="14"/>
        <v>-1087.8333333333339</v>
      </c>
      <c r="V18">
        <f t="shared" si="14"/>
        <v>-5549.8333333333339</v>
      </c>
      <c r="W18" s="15">
        <f t="shared" si="14"/>
        <v>-3455.8333333333339</v>
      </c>
      <c r="X18">
        <f t="shared" si="14"/>
        <v>47436.166666666664</v>
      </c>
      <c r="Z18">
        <f t="shared" si="11"/>
        <v>273.90985026198666</v>
      </c>
      <c r="AA18">
        <f t="shared" si="11"/>
        <v>181.79436086480024</v>
      </c>
      <c r="AB18">
        <f t="shared" si="11"/>
        <v>223.82483918852051</v>
      </c>
      <c r="AC18">
        <f t="shared" si="11"/>
        <v>394.90725267379673</v>
      </c>
      <c r="AD18">
        <f t="shared" si="11"/>
        <v>1181.1165048543683</v>
      </c>
      <c r="AE18">
        <f t="shared" si="11"/>
        <v>-394.61910519951675</v>
      </c>
      <c r="AF18">
        <f t="shared" si="11"/>
        <v>-856.89655172413825</v>
      </c>
      <c r="AG18" s="15">
        <f t="shared" si="11"/>
        <v>-358.61293670010389</v>
      </c>
      <c r="AH18">
        <f t="shared" si="11"/>
        <v>306.05294851391454</v>
      </c>
      <c r="AK18">
        <f t="shared" si="12"/>
        <v>70.400509962701022</v>
      </c>
      <c r="AL18">
        <f t="shared" si="12"/>
        <v>86.676961519780562</v>
      </c>
      <c r="AM18">
        <f t="shared" si="12"/>
        <v>152.92923192969948</v>
      </c>
      <c r="AN18">
        <f t="shared" si="12"/>
        <v>457.39154873428544</v>
      </c>
      <c r="AO18">
        <f t="shared" si="12"/>
        <v>-152.81764579997974</v>
      </c>
      <c r="AP18">
        <f t="shared" si="12"/>
        <v>-331.83622385032902</v>
      </c>
      <c r="AQ18" s="15">
        <f t="shared" si="12"/>
        <v>-138.87412955391329</v>
      </c>
      <c r="AS18" s="4" t="s">
        <v>17</v>
      </c>
      <c r="AT18">
        <f t="shared" ref="AT18:AZ18" si="16">STDEV(AK27:AK32)</f>
        <v>3.4225067932812356</v>
      </c>
      <c r="AU18">
        <f t="shared" si="16"/>
        <v>5.059099323342604</v>
      </c>
      <c r="AV18">
        <f t="shared" si="16"/>
        <v>9.0528761989340989</v>
      </c>
      <c r="AW18">
        <f t="shared" si="16"/>
        <v>35.542365436710618</v>
      </c>
      <c r="AX18">
        <f t="shared" si="16"/>
        <v>16.156173292593053</v>
      </c>
      <c r="AY18">
        <f t="shared" si="16"/>
        <v>20.976414438054849</v>
      </c>
      <c r="AZ18">
        <f t="shared" si="16"/>
        <v>8.340782131568993</v>
      </c>
    </row>
    <row r="19" spans="1:52" x14ac:dyDescent="0.25">
      <c r="A19" s="4" t="str">
        <f>'[1]12h'!F39</f>
        <v>E</v>
      </c>
      <c r="B19" s="19">
        <f>'12h'!G39</f>
        <v>7357</v>
      </c>
      <c r="C19" s="8">
        <f>'12h'!H39</f>
        <v>51756</v>
      </c>
      <c r="D19">
        <f>'12h'!I39</f>
        <v>47084</v>
      </c>
      <c r="E19">
        <f>'12h'!J39</f>
        <v>40317</v>
      </c>
      <c r="F19">
        <f>'12h'!K39</f>
        <v>24178</v>
      </c>
      <c r="G19">
        <f>'12h'!L39</f>
        <v>11095</v>
      </c>
      <c r="H19">
        <f>'12h'!M39</f>
        <v>6872</v>
      </c>
      <c r="I19">
        <f>'12h'!N39</f>
        <v>2656</v>
      </c>
      <c r="J19" s="15">
        <f>'12h'!O39</f>
        <v>4771</v>
      </c>
      <c r="K19">
        <f>'12h'!P39</f>
        <v>53084</v>
      </c>
      <c r="L19">
        <f>'12h'!Q39</f>
        <v>8523</v>
      </c>
      <c r="M19" s="19">
        <f>'12h'!R39</f>
        <v>1370</v>
      </c>
      <c r="P19">
        <f t="shared" si="13"/>
        <v>43536.166666666664</v>
      </c>
      <c r="Q19">
        <f t="shared" si="13"/>
        <v>38864.166666666664</v>
      </c>
      <c r="R19">
        <f t="shared" si="14"/>
        <v>32097.166666666664</v>
      </c>
      <c r="S19">
        <f t="shared" si="14"/>
        <v>15958.166666666666</v>
      </c>
      <c r="T19">
        <f t="shared" si="14"/>
        <v>2875.1666666666661</v>
      </c>
      <c r="U19">
        <f t="shared" si="14"/>
        <v>-1347.8333333333339</v>
      </c>
      <c r="V19">
        <f t="shared" si="14"/>
        <v>-5563.8333333333339</v>
      </c>
      <c r="W19" s="15">
        <f t="shared" si="14"/>
        <v>-3448.8333333333339</v>
      </c>
      <c r="X19">
        <f t="shared" si="14"/>
        <v>44864.166666666664</v>
      </c>
      <c r="Z19">
        <f t="shared" si="11"/>
        <v>262.33981440565623</v>
      </c>
      <c r="AA19">
        <f t="shared" si="11"/>
        <v>215.65644421426461</v>
      </c>
      <c r="AB19">
        <f t="shared" si="11"/>
        <v>268.27375811439549</v>
      </c>
      <c r="AC19">
        <f t="shared" si="11"/>
        <v>392.34961481724304</v>
      </c>
      <c r="AD19">
        <f t="shared" si="11"/>
        <v>774.28186714542142</v>
      </c>
      <c r="AE19">
        <f t="shared" si="11"/>
        <v>-562.37830319888792</v>
      </c>
      <c r="AF19">
        <f t="shared" si="11"/>
        <v>-725.7173913043481</v>
      </c>
      <c r="AG19" s="15">
        <f t="shared" si="11"/>
        <v>-422.30612244897981</v>
      </c>
      <c r="AH19">
        <f t="shared" si="11"/>
        <v>283.29895388242227</v>
      </c>
      <c r="AK19">
        <f t="shared" si="12"/>
        <v>83.513721642433381</v>
      </c>
      <c r="AL19">
        <f t="shared" si="12"/>
        <v>103.88996276352951</v>
      </c>
      <c r="AM19">
        <f t="shared" si="12"/>
        <v>151.93877761337885</v>
      </c>
      <c r="AN19">
        <f t="shared" si="12"/>
        <v>299.84339471590511</v>
      </c>
      <c r="AO19">
        <f t="shared" si="12"/>
        <v>-217.78298924576882</v>
      </c>
      <c r="AP19">
        <f t="shared" si="12"/>
        <v>-281.03662948392133</v>
      </c>
      <c r="AQ19" s="15">
        <f t="shared" si="12"/>
        <v>-163.53954126712185</v>
      </c>
      <c r="AS19" s="4" t="s">
        <v>19</v>
      </c>
      <c r="AT19">
        <f t="shared" ref="AT19:AZ19" si="17">STDEV(AK38:AK43)</f>
        <v>3.4965792530292052</v>
      </c>
      <c r="AU19">
        <f t="shared" si="17"/>
        <v>2.5693910452870807</v>
      </c>
      <c r="AV19">
        <f t="shared" si="17"/>
        <v>1.8317556480054025</v>
      </c>
      <c r="AW19">
        <f t="shared" si="17"/>
        <v>60.303506382926763</v>
      </c>
      <c r="AX19">
        <f t="shared" si="17"/>
        <v>36.680504748922971</v>
      </c>
      <c r="AY19">
        <f t="shared" si="17"/>
        <v>22.942747577037245</v>
      </c>
      <c r="AZ19">
        <f t="shared" si="17"/>
        <v>7.3596673863416324</v>
      </c>
    </row>
    <row r="20" spans="1:52" x14ac:dyDescent="0.25">
      <c r="A20" s="4" t="str">
        <f>'[1]12h'!F40</f>
        <v>F</v>
      </c>
      <c r="B20" s="19">
        <f>'12h'!G40</f>
        <v>6549</v>
      </c>
      <c r="C20" s="8">
        <f>'12h'!H40</f>
        <v>48658</v>
      </c>
      <c r="D20">
        <f>'12h'!I40</f>
        <v>44449</v>
      </c>
      <c r="E20">
        <f>'12h'!J40</f>
        <v>37416</v>
      </c>
      <c r="F20">
        <f>'12h'!K40</f>
        <v>23082</v>
      </c>
      <c r="G20">
        <f>'12h'!L40</f>
        <v>11502</v>
      </c>
      <c r="H20">
        <f>'12h'!M40</f>
        <v>7019</v>
      </c>
      <c r="I20">
        <f>'12h'!N40</f>
        <v>2508</v>
      </c>
      <c r="J20" s="15">
        <f>'12h'!O40</f>
        <v>4286</v>
      </c>
      <c r="K20">
        <f>'12h'!P40</f>
        <v>46824</v>
      </c>
      <c r="L20">
        <f>'12h'!Q40</f>
        <v>7596</v>
      </c>
      <c r="M20" s="19">
        <f>'12h'!R40</f>
        <v>1166</v>
      </c>
      <c r="P20">
        <f t="shared" si="13"/>
        <v>40438.166666666664</v>
      </c>
      <c r="Q20">
        <f t="shared" si="13"/>
        <v>36229.166666666664</v>
      </c>
      <c r="R20">
        <f t="shared" si="14"/>
        <v>29196.166666666664</v>
      </c>
      <c r="S20">
        <f t="shared" si="14"/>
        <v>14862.166666666666</v>
      </c>
      <c r="T20">
        <f t="shared" si="14"/>
        <v>3282.1666666666661</v>
      </c>
      <c r="U20">
        <f t="shared" si="14"/>
        <v>-1200.8333333333339</v>
      </c>
      <c r="V20">
        <f t="shared" si="14"/>
        <v>-5711.8333333333339</v>
      </c>
      <c r="W20" s="15">
        <f t="shared" si="14"/>
        <v>-3933.8333333333339</v>
      </c>
      <c r="X20">
        <f t="shared" si="14"/>
        <v>38604.166666666664</v>
      </c>
      <c r="Z20">
        <f t="shared" si="11"/>
        <v>238.82217453786643</v>
      </c>
      <c r="AA20">
        <f t="shared" si="11"/>
        <v>187.8489085535526</v>
      </c>
      <c r="AB20">
        <f t="shared" si="11"/>
        <v>236.11305801164542</v>
      </c>
      <c r="AC20">
        <f t="shared" si="11"/>
        <v>355.01632295564929</v>
      </c>
      <c r="AD20">
        <f t="shared" si="11"/>
        <v>1270.5161290322571</v>
      </c>
      <c r="AE20">
        <f t="shared" si="11"/>
        <v>-321.36485280999136</v>
      </c>
      <c r="AF20">
        <f t="shared" si="11"/>
        <v>-803.72889305816159</v>
      </c>
      <c r="AG20" s="15">
        <f t="shared" si="11"/>
        <v>-499.42869234024568</v>
      </c>
      <c r="AH20">
        <f t="shared" si="11"/>
        <v>237.34015083203536</v>
      </c>
      <c r="AK20">
        <f t="shared" si="12"/>
        <v>72.745154993790052</v>
      </c>
      <c r="AL20">
        <f t="shared" si="12"/>
        <v>91.435617770535359</v>
      </c>
      <c r="AM20">
        <f t="shared" si="12"/>
        <v>137.48132814608101</v>
      </c>
      <c r="AN20">
        <f t="shared" si="12"/>
        <v>492.01186975336179</v>
      </c>
      <c r="AO20">
        <f t="shared" si="12"/>
        <v>-124.44967717528547</v>
      </c>
      <c r="AP20">
        <f t="shared" si="12"/>
        <v>-311.2468597699368</v>
      </c>
      <c r="AQ20" s="15">
        <f t="shared" si="12"/>
        <v>-193.4055295417364</v>
      </c>
      <c r="AS20" s="4" t="s">
        <v>21</v>
      </c>
      <c r="AT20">
        <f t="shared" ref="AT20:AZ20" si="18">STDEV(AK49:AK54)</f>
        <v>3.6876711135360272</v>
      </c>
      <c r="AU20">
        <f t="shared" si="18"/>
        <v>2.0432697300244276</v>
      </c>
      <c r="AV20">
        <f t="shared" si="18"/>
        <v>2.705681118109839</v>
      </c>
      <c r="AW20">
        <f t="shared" si="18"/>
        <v>97.52701377049334</v>
      </c>
      <c r="AX20">
        <f t="shared" si="18"/>
        <v>115.97815041635198</v>
      </c>
      <c r="AY20">
        <f t="shared" si="18"/>
        <v>26.960766103878626</v>
      </c>
      <c r="AZ20">
        <f t="shared" si="18"/>
        <v>7.0178780558055012</v>
      </c>
    </row>
    <row r="21" spans="1:52" x14ac:dyDescent="0.25">
      <c r="A21" s="4" t="str">
        <f>'[1]12h'!F41</f>
        <v>G</v>
      </c>
      <c r="B21" s="19">
        <f>'12h'!G41</f>
        <v>5937</v>
      </c>
      <c r="C21" s="8">
        <f>'12h'!H41</f>
        <v>41744</v>
      </c>
      <c r="D21">
        <f>'12h'!I41</f>
        <v>38441</v>
      </c>
      <c r="E21">
        <f>'12h'!J41</f>
        <v>32666</v>
      </c>
      <c r="F21">
        <f>'12h'!K41</f>
        <v>20081</v>
      </c>
      <c r="G21">
        <f>'12h'!L41</f>
        <v>10926</v>
      </c>
      <c r="H21">
        <f>'12h'!M41</f>
        <v>6099</v>
      </c>
      <c r="I21">
        <f>'12h'!N41</f>
        <v>2171</v>
      </c>
      <c r="J21" s="15">
        <f>'12h'!O41</f>
        <v>3408</v>
      </c>
      <c r="K21">
        <f>'12h'!P41</f>
        <v>41407</v>
      </c>
      <c r="L21">
        <f>'12h'!Q41</f>
        <v>5579</v>
      </c>
      <c r="M21" s="19">
        <f>'12h'!R41</f>
        <v>970</v>
      </c>
      <c r="P21">
        <f t="shared" si="13"/>
        <v>33524.166666666664</v>
      </c>
      <c r="Q21">
        <f t="shared" si="13"/>
        <v>30221.166666666664</v>
      </c>
      <c r="R21">
        <f t="shared" si="14"/>
        <v>24446.166666666664</v>
      </c>
      <c r="S21">
        <f t="shared" si="14"/>
        <v>11861.166666666666</v>
      </c>
      <c r="T21">
        <f t="shared" si="14"/>
        <v>2706.1666666666661</v>
      </c>
      <c r="U21">
        <f t="shared" si="14"/>
        <v>-2120.8333333333339</v>
      </c>
      <c r="V21">
        <f t="shared" si="14"/>
        <v>-6048.8333333333339</v>
      </c>
      <c r="W21" s="15">
        <f t="shared" si="14"/>
        <v>-4811.8333333333339</v>
      </c>
      <c r="X21">
        <f t="shared" si="14"/>
        <v>33187.166666666664</v>
      </c>
      <c r="Z21">
        <f t="shared" si="11"/>
        <v>217.58578166241182</v>
      </c>
      <c r="AA21">
        <f t="shared" si="11"/>
        <v>181.11328632213988</v>
      </c>
      <c r="AB21">
        <f t="shared" si="11"/>
        <v>230.44304791830319</v>
      </c>
      <c r="AC21">
        <f t="shared" si="11"/>
        <v>340.41423514780445</v>
      </c>
      <c r="AD21">
        <f t="shared" si="11"/>
        <v>1322.2312703583068</v>
      </c>
      <c r="AE21">
        <f t="shared" si="11"/>
        <v>-298.42870544090073</v>
      </c>
      <c r="AF21">
        <f t="shared" si="11"/>
        <v>-651.34601579325215</v>
      </c>
      <c r="AG21" s="15">
        <f t="shared" si="11"/>
        <v>-414.57495692130965</v>
      </c>
      <c r="AH21">
        <f t="shared" si="11"/>
        <v>234.76502629158901</v>
      </c>
      <c r="AK21">
        <f t="shared" si="12"/>
        <v>70.136761434430866</v>
      </c>
      <c r="AL21">
        <f t="shared" si="12"/>
        <v>89.239886284882644</v>
      </c>
      <c r="AM21">
        <f t="shared" si="12"/>
        <v>131.82661793778732</v>
      </c>
      <c r="AN21">
        <f t="shared" si="12"/>
        <v>512.03874135063143</v>
      </c>
      <c r="AO21">
        <f t="shared" si="12"/>
        <v>-115.56757289172907</v>
      </c>
      <c r="AP21">
        <f t="shared" si="12"/>
        <v>-252.23605097476437</v>
      </c>
      <c r="AQ21" s="15">
        <f t="shared" si="12"/>
        <v>-160.54562004115593</v>
      </c>
      <c r="AS21" s="4"/>
    </row>
    <row r="22" spans="1:52" x14ac:dyDescent="0.25">
      <c r="A22" s="4" t="str">
        <f>'[1]12h'!F42</f>
        <v>H</v>
      </c>
      <c r="B22" s="19">
        <f>'12h'!G42</f>
        <v>2333</v>
      </c>
      <c r="C22" s="19">
        <f>'12h'!H42</f>
        <v>4729</v>
      </c>
      <c r="D22" s="19">
        <f>'12h'!I42</f>
        <v>5389</v>
      </c>
      <c r="E22" s="19">
        <f>'12h'!J42</f>
        <v>5003</v>
      </c>
      <c r="F22" s="19">
        <f>'12h'!K42</f>
        <v>3534</v>
      </c>
      <c r="G22" s="19">
        <f>'12h'!L42</f>
        <v>2361</v>
      </c>
      <c r="H22" s="19">
        <f>'12h'!M42</f>
        <v>1778</v>
      </c>
      <c r="I22" s="19">
        <f>'12h'!N42</f>
        <v>1075</v>
      </c>
      <c r="J22" s="30">
        <f>'12h'!O42</f>
        <v>1426</v>
      </c>
      <c r="K22" s="19">
        <f>'12h'!P42</f>
        <v>4933</v>
      </c>
      <c r="L22" s="19">
        <f>'12h'!Q42</f>
        <v>1792</v>
      </c>
      <c r="M22" s="19">
        <f>'12h'!R42</f>
        <v>942</v>
      </c>
      <c r="AS22" s="4"/>
    </row>
    <row r="23" spans="1:52" x14ac:dyDescent="0.25">
      <c r="AJ23" s="4" t="s">
        <v>135</v>
      </c>
      <c r="AK23" s="4"/>
    </row>
    <row r="24" spans="1:52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Z24" s="16" t="str">
        <f>$C$2</f>
        <v>DMSO / DMSO</v>
      </c>
      <c r="AA24" s="16" t="str">
        <f>$D$2</f>
        <v>PTX / DMSO</v>
      </c>
      <c r="AB24" s="16" t="str">
        <f>$E$2</f>
        <v>PTX / SP600125 1µM</v>
      </c>
      <c r="AC24" s="16" t="str">
        <f>$F$2</f>
        <v>PTX / SP600125 10µM</v>
      </c>
      <c r="AD24" s="16" t="str">
        <f>$G$2</f>
        <v>PTX / SP600125 100µM</v>
      </c>
      <c r="AE24" s="16" t="str">
        <f>$H$2</f>
        <v>DMSO / SP600125 100µM</v>
      </c>
      <c r="AF24" s="16" t="str">
        <f>$I$2</f>
        <v>Toxicity Control</v>
      </c>
      <c r="AG24" s="17" t="str">
        <f>$J$2</f>
        <v>Extra column</v>
      </c>
      <c r="AH24" s="16" t="str">
        <f>$K$2</f>
        <v>DMSO / DMSO</v>
      </c>
      <c r="AJ24" s="16"/>
      <c r="AK24" s="16" t="str">
        <f>$D$2</f>
        <v>PTX / DMSO</v>
      </c>
      <c r="AL24" s="16" t="str">
        <f>$E$2</f>
        <v>PTX / SP600125 1µM</v>
      </c>
      <c r="AM24" s="16" t="str">
        <f>$F$2</f>
        <v>PTX / SP600125 10µM</v>
      </c>
      <c r="AN24" s="16" t="str">
        <f>$G$2</f>
        <v>PTX / SP600125 100µM</v>
      </c>
      <c r="AO24" s="16" t="str">
        <f>$H$2</f>
        <v>DMSO / SP600125 100µM</v>
      </c>
      <c r="AP24" s="16" t="str">
        <f>$I$2</f>
        <v>Toxicity Control</v>
      </c>
      <c r="AQ24" s="17" t="str">
        <f>$J$2</f>
        <v>Extra column</v>
      </c>
      <c r="AT24" s="16" t="str">
        <f>$D$2</f>
        <v>PTX / DMSO</v>
      </c>
      <c r="AU24" s="16" t="str">
        <f>$E$2</f>
        <v>PTX / SP600125 1µM</v>
      </c>
      <c r="AV24" s="16" t="str">
        <f>$F$2</f>
        <v>PTX / SP600125 10µM</v>
      </c>
      <c r="AW24" s="16" t="str">
        <f>$G$2</f>
        <v>PTX / SP600125 100µM</v>
      </c>
      <c r="AX24" s="16" t="str">
        <f>$H$2</f>
        <v>DMSO / SP600125 100µM</v>
      </c>
      <c r="AY24" s="16" t="str">
        <f>$I$2</f>
        <v>Toxicity Control</v>
      </c>
      <c r="AZ24" s="16" t="str">
        <f>$J$2</f>
        <v>Extra column</v>
      </c>
    </row>
    <row r="25" spans="1:5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AJ25" s="4" t="s">
        <v>139</v>
      </c>
      <c r="AK25" s="4"/>
    </row>
    <row r="26" spans="1:52" x14ac:dyDescent="0.25">
      <c r="A26" s="4" t="str">
        <f>'[1]24h'!F35</f>
        <v>A</v>
      </c>
      <c r="B26" s="19">
        <f>'24h'!G35</f>
        <v>3099</v>
      </c>
      <c r="C26" s="19">
        <f>'24h'!H35</f>
        <v>7518</v>
      </c>
      <c r="D26" s="19">
        <f>'24h'!I35</f>
        <v>5972</v>
      </c>
      <c r="E26" s="19">
        <f>'24h'!J35</f>
        <v>4581</v>
      </c>
      <c r="F26" s="19">
        <f>'24h'!K35</f>
        <v>3155</v>
      </c>
      <c r="G26" s="19">
        <f>'24h'!L35</f>
        <v>1862</v>
      </c>
      <c r="H26" s="19">
        <f>'24h'!M35</f>
        <v>1356</v>
      </c>
      <c r="I26" s="19">
        <f>'24h'!N35</f>
        <v>878</v>
      </c>
      <c r="J26" s="30">
        <f>'24h'!O35</f>
        <v>1616</v>
      </c>
      <c r="K26" s="19">
        <f>'24h'!P35</f>
        <v>4743</v>
      </c>
      <c r="L26" s="19">
        <f>'24h'!Q35</f>
        <v>2143</v>
      </c>
      <c r="M26" s="19">
        <f>'24h'!R35</f>
        <v>780</v>
      </c>
      <c r="N26" s="4" t="s">
        <v>141</v>
      </c>
      <c r="AJ26">
        <f>AVERAGE(Z27:Z32,AH27:AH32)</f>
        <v>352.95383497358972</v>
      </c>
      <c r="AS26" s="25"/>
      <c r="AT26" s="25"/>
      <c r="AU26" s="26" t="s">
        <v>144</v>
      </c>
      <c r="AV26" s="25"/>
      <c r="AW26" s="25"/>
      <c r="AX26" s="25"/>
      <c r="AY26" s="25"/>
      <c r="AZ26" s="25"/>
    </row>
    <row r="27" spans="1:52" x14ac:dyDescent="0.25">
      <c r="A27" s="4" t="str">
        <f>'[1]24h'!F36</f>
        <v>B</v>
      </c>
      <c r="B27" s="19">
        <f>'24h'!G36</f>
        <v>7884</v>
      </c>
      <c r="C27" s="8">
        <f>'24h'!H36</f>
        <v>56148</v>
      </c>
      <c r="D27">
        <f>'24h'!I36</f>
        <v>31148</v>
      </c>
      <c r="E27">
        <f>'24h'!J36</f>
        <v>23869</v>
      </c>
      <c r="F27">
        <f>'24h'!K36</f>
        <v>13287</v>
      </c>
      <c r="G27">
        <f>'24h'!L36</f>
        <v>5516</v>
      </c>
      <c r="H27">
        <f>'24h'!M36</f>
        <v>4279</v>
      </c>
      <c r="I27">
        <f>'24h'!N36</f>
        <v>1328</v>
      </c>
      <c r="J27" s="15">
        <f>'24h'!O36</f>
        <v>3183</v>
      </c>
      <c r="K27">
        <f>'24h'!P36</f>
        <v>35273</v>
      </c>
      <c r="L27">
        <f>'24h'!Q36</f>
        <v>6162</v>
      </c>
      <c r="M27" s="19">
        <f>'24h'!R36</f>
        <v>836</v>
      </c>
      <c r="N27">
        <f>AVERAGE(L27:L32)</f>
        <v>5745.333333333333</v>
      </c>
      <c r="P27">
        <f t="shared" ref="P27:X27" si="19">C27-$N$27</f>
        <v>50402.666666666664</v>
      </c>
      <c r="Q27">
        <f t="shared" si="19"/>
        <v>25402.666666666668</v>
      </c>
      <c r="R27">
        <f t="shared" si="19"/>
        <v>18123.666666666668</v>
      </c>
      <c r="S27">
        <f t="shared" si="19"/>
        <v>7541.666666666667</v>
      </c>
      <c r="T27">
        <f t="shared" si="19"/>
        <v>-229.33333333333303</v>
      </c>
      <c r="U27">
        <f t="shared" si="19"/>
        <v>-1466.333333333333</v>
      </c>
      <c r="V27">
        <f t="shared" si="19"/>
        <v>-4417.333333333333</v>
      </c>
      <c r="W27" s="15">
        <f t="shared" si="19"/>
        <v>-2562.333333333333</v>
      </c>
      <c r="X27">
        <f t="shared" si="19"/>
        <v>29527.666666666668</v>
      </c>
      <c r="Z27">
        <f t="shared" ref="Z27:AH32" si="20">(P27/ABS(P5))*100</f>
        <v>415.4065934065934</v>
      </c>
      <c r="AA27">
        <f t="shared" si="20"/>
        <v>190.09229234222997</v>
      </c>
      <c r="AB27">
        <f t="shared" si="20"/>
        <v>196.03042976636863</v>
      </c>
      <c r="AC27">
        <f t="shared" si="20"/>
        <v>258.77845133249457</v>
      </c>
      <c r="AD27">
        <f t="shared" si="20"/>
        <v>-59.157351676698141</v>
      </c>
      <c r="AE27">
        <f t="shared" si="20"/>
        <v>-208.38465182378019</v>
      </c>
      <c r="AF27">
        <f t="shared" si="20"/>
        <v>-405.01222493887531</v>
      </c>
      <c r="AG27" s="15">
        <f t="shared" si="20"/>
        <v>-208.20693391115927</v>
      </c>
      <c r="AH27">
        <f t="shared" si="20"/>
        <v>218.66946432979512</v>
      </c>
      <c r="AK27">
        <f t="shared" ref="AK27:AQ27" si="21">(AA27/$AJ$26)*100</f>
        <v>53.85755118837394</v>
      </c>
      <c r="AL27">
        <f t="shared" si="21"/>
        <v>55.539963117566607</v>
      </c>
      <c r="AM27">
        <f t="shared" si="21"/>
        <v>73.317931607644397</v>
      </c>
      <c r="AN27">
        <f t="shared" si="21"/>
        <v>-16.760648508359367</v>
      </c>
      <c r="AO27">
        <f t="shared" si="21"/>
        <v>-59.040200495164719</v>
      </c>
      <c r="AP27">
        <f t="shared" si="21"/>
        <v>-114.74934816027171</v>
      </c>
      <c r="AQ27" s="15">
        <f t="shared" si="21"/>
        <v>-58.989848892487217</v>
      </c>
      <c r="AS27" s="4" t="s">
        <v>13</v>
      </c>
      <c r="AT27">
        <f t="shared" ref="AT27:AZ31" si="22">(AT16/AT5)*100</f>
        <v>0</v>
      </c>
      <c r="AU27">
        <f t="shared" si="22"/>
        <v>0</v>
      </c>
      <c r="AV27">
        <f t="shared" si="22"/>
        <v>0</v>
      </c>
      <c r="AW27">
        <f t="shared" si="22"/>
        <v>0</v>
      </c>
      <c r="AX27">
        <f t="shared" si="22"/>
        <v>0</v>
      </c>
      <c r="AY27">
        <f t="shared" si="22"/>
        <v>0</v>
      </c>
      <c r="AZ27">
        <f t="shared" si="22"/>
        <v>0</v>
      </c>
    </row>
    <row r="28" spans="1:52" x14ac:dyDescent="0.25">
      <c r="A28" s="4" t="str">
        <f>'[1]24h'!F37</f>
        <v>C</v>
      </c>
      <c r="B28" s="19">
        <f>'24h'!G37</f>
        <v>10757</v>
      </c>
      <c r="C28" s="8">
        <f>'24h'!H37</f>
        <v>79328</v>
      </c>
      <c r="D28">
        <f>'24h'!I37</f>
        <v>35097</v>
      </c>
      <c r="E28">
        <f>'24h'!J37</f>
        <v>23482</v>
      </c>
      <c r="F28">
        <f>'24h'!K37</f>
        <v>13097</v>
      </c>
      <c r="G28">
        <f>'24h'!L37</f>
        <v>6050</v>
      </c>
      <c r="H28">
        <f>'24h'!M37</f>
        <v>5509</v>
      </c>
      <c r="I28">
        <f>'24h'!N37</f>
        <v>1700</v>
      </c>
      <c r="J28" s="15">
        <f>'24h'!O37</f>
        <v>3331</v>
      </c>
      <c r="K28">
        <f>'24h'!P37</f>
        <v>38582</v>
      </c>
      <c r="L28">
        <f>'24h'!Q37</f>
        <v>6197</v>
      </c>
      <c r="M28" s="19">
        <f>'24h'!R37</f>
        <v>878</v>
      </c>
      <c r="P28">
        <f t="shared" ref="P28:Q32" si="23">C28-$N$27</f>
        <v>73582.666666666672</v>
      </c>
      <c r="Q28">
        <f t="shared" si="23"/>
        <v>29351.666666666668</v>
      </c>
      <c r="R28">
        <f t="shared" ref="R28:X32" si="24">E28-$N$27</f>
        <v>17736.666666666668</v>
      </c>
      <c r="S28">
        <f t="shared" si="24"/>
        <v>7351.666666666667</v>
      </c>
      <c r="T28">
        <f t="shared" si="24"/>
        <v>304.66666666666697</v>
      </c>
      <c r="U28">
        <f t="shared" si="24"/>
        <v>-236.33333333333303</v>
      </c>
      <c r="V28">
        <f t="shared" si="24"/>
        <v>-4045.333333333333</v>
      </c>
      <c r="W28" s="15">
        <f t="shared" si="24"/>
        <v>-2414.333333333333</v>
      </c>
      <c r="X28">
        <f t="shared" si="24"/>
        <v>32836.666666666664</v>
      </c>
      <c r="Z28">
        <f t="shared" si="20"/>
        <v>506.44214003854273</v>
      </c>
      <c r="AA28">
        <f t="shared" si="20"/>
        <v>187.59453759134195</v>
      </c>
      <c r="AB28">
        <f t="shared" si="20"/>
        <v>159.98677049821103</v>
      </c>
      <c r="AC28">
        <f t="shared" si="20"/>
        <v>193.44794316288045</v>
      </c>
      <c r="AD28">
        <f t="shared" si="20"/>
        <v>136.41791044776124</v>
      </c>
      <c r="AE28">
        <f t="shared" si="20"/>
        <v>-77.826564215148125</v>
      </c>
      <c r="AF28">
        <f t="shared" si="20"/>
        <v>-445.68490635328686</v>
      </c>
      <c r="AG28" s="15">
        <f t="shared" si="20"/>
        <v>-214.48030796565001</v>
      </c>
      <c r="AH28">
        <f t="shared" si="20"/>
        <v>214.68421740835981</v>
      </c>
      <c r="AK28">
        <f t="shared" ref="AK28:AL32" si="25">(AA28/$AJ$26)*100</f>
        <v>53.149879390141486</v>
      </c>
      <c r="AL28">
        <f t="shared" si="25"/>
        <v>45.32795925285307</v>
      </c>
      <c r="AM28">
        <f t="shared" ref="AM28:AQ32" si="26">(AC28/$AJ$26)*100</f>
        <v>54.808284822108668</v>
      </c>
      <c r="AN28">
        <f t="shared" si="26"/>
        <v>38.650355069231338</v>
      </c>
      <c r="AO28">
        <f t="shared" si="26"/>
        <v>-22.050069018508218</v>
      </c>
      <c r="AP28">
        <f t="shared" si="26"/>
        <v>-126.27286126148365</v>
      </c>
      <c r="AQ28" s="15">
        <f t="shared" si="26"/>
        <v>-60.767241127072268</v>
      </c>
      <c r="AS28" s="4" t="s">
        <v>15</v>
      </c>
      <c r="AT28">
        <f t="shared" si="22"/>
        <v>9.7784373425138895</v>
      </c>
      <c r="AU28">
        <f t="shared" si="22"/>
        <v>11.791434342744976</v>
      </c>
      <c r="AV28">
        <f t="shared" si="22"/>
        <v>6.5282553508009125</v>
      </c>
      <c r="AW28">
        <f t="shared" si="22"/>
        <v>53.631289630844812</v>
      </c>
      <c r="AX28">
        <f t="shared" si="22"/>
        <v>-27.513554636805299</v>
      </c>
      <c r="AY28">
        <f t="shared" si="22"/>
        <v>-16.957930945799163</v>
      </c>
      <c r="AZ28">
        <f t="shared" si="22"/>
        <v>-15.997757421128089</v>
      </c>
    </row>
    <row r="29" spans="1:52" x14ac:dyDescent="0.25">
      <c r="A29" s="4" t="str">
        <f>'[1]24h'!F38</f>
        <v>D</v>
      </c>
      <c r="B29" s="19">
        <f>'24h'!G38</f>
        <v>13090</v>
      </c>
      <c r="C29" s="8">
        <f>'24h'!H38</f>
        <v>88132</v>
      </c>
      <c r="D29">
        <f>'24h'!I38</f>
        <v>34928</v>
      </c>
      <c r="E29">
        <f>'24h'!J38</f>
        <v>23285</v>
      </c>
      <c r="F29">
        <f>'24h'!K38</f>
        <v>13990</v>
      </c>
      <c r="G29">
        <f>'24h'!L38</f>
        <v>6324</v>
      </c>
      <c r="H29">
        <f>'24h'!M38</f>
        <v>5256</v>
      </c>
      <c r="I29">
        <f>'24h'!N38</f>
        <v>1827</v>
      </c>
      <c r="J29" s="15">
        <f>'24h'!O38</f>
        <v>3429</v>
      </c>
      <c r="K29">
        <f>'24h'!P38</f>
        <v>38420</v>
      </c>
      <c r="L29">
        <f>'24h'!Q38</f>
        <v>6036</v>
      </c>
      <c r="M29" s="19">
        <f>'24h'!R38</f>
        <v>991</v>
      </c>
      <c r="P29">
        <f t="shared" si="23"/>
        <v>82386.666666666672</v>
      </c>
      <c r="Q29">
        <f t="shared" si="23"/>
        <v>29182.666666666668</v>
      </c>
      <c r="R29">
        <f t="shared" si="24"/>
        <v>17539.666666666668</v>
      </c>
      <c r="S29">
        <f t="shared" si="24"/>
        <v>8244.6666666666679</v>
      </c>
      <c r="T29">
        <f t="shared" si="24"/>
        <v>578.66666666666697</v>
      </c>
      <c r="U29">
        <f t="shared" si="24"/>
        <v>-489.33333333333303</v>
      </c>
      <c r="V29">
        <f t="shared" si="24"/>
        <v>-3918.333333333333</v>
      </c>
      <c r="W29" s="15">
        <f t="shared" si="24"/>
        <v>-2316.333333333333</v>
      </c>
      <c r="X29">
        <f t="shared" si="24"/>
        <v>32674.666666666668</v>
      </c>
      <c r="Z29">
        <f t="shared" si="20"/>
        <v>541.86306535417532</v>
      </c>
      <c r="AA29">
        <f t="shared" si="20"/>
        <v>174.45053302779715</v>
      </c>
      <c r="AB29">
        <f t="shared" si="20"/>
        <v>153.15365136653375</v>
      </c>
      <c r="AC29">
        <f t="shared" si="20"/>
        <v>206.66778074866312</v>
      </c>
      <c r="AD29">
        <f t="shared" si="20"/>
        <v>168.54368932038838</v>
      </c>
      <c r="AE29">
        <f t="shared" si="20"/>
        <v>-177.50906892382105</v>
      </c>
      <c r="AF29">
        <f t="shared" si="20"/>
        <v>-604.99227997941341</v>
      </c>
      <c r="AG29" s="15">
        <f t="shared" si="20"/>
        <v>-240.36665513663092</v>
      </c>
      <c r="AH29">
        <f t="shared" si="20"/>
        <v>210.81336831691684</v>
      </c>
      <c r="AK29">
        <f t="shared" si="25"/>
        <v>49.425878327926561</v>
      </c>
      <c r="AL29">
        <f t="shared" si="25"/>
        <v>43.391978267637661</v>
      </c>
      <c r="AM29">
        <f t="shared" si="26"/>
        <v>58.553771136706111</v>
      </c>
      <c r="AN29">
        <f t="shared" si="26"/>
        <v>47.752332633813118</v>
      </c>
      <c r="AO29">
        <f t="shared" si="26"/>
        <v>-50.292432418846914</v>
      </c>
      <c r="AP29">
        <f t="shared" si="26"/>
        <v>-171.40833163767235</v>
      </c>
      <c r="AQ29" s="15">
        <f t="shared" si="26"/>
        <v>-68.101443112132969</v>
      </c>
      <c r="AS29" s="4" t="s">
        <v>17</v>
      </c>
      <c r="AT29">
        <f t="shared" si="22"/>
        <v>6.6306136581291248</v>
      </c>
      <c r="AU29">
        <f t="shared" si="22"/>
        <v>10.023063973870512</v>
      </c>
      <c r="AV29">
        <f t="shared" si="22"/>
        <v>14.113269110946023</v>
      </c>
      <c r="AW29">
        <f t="shared" si="22"/>
        <v>107.58486935763152</v>
      </c>
      <c r="AX29">
        <f t="shared" si="22"/>
        <v>-37.191380249794783</v>
      </c>
      <c r="AY29">
        <f t="shared" si="22"/>
        <v>-14.819725800669678</v>
      </c>
      <c r="AZ29">
        <f t="shared" si="22"/>
        <v>-12.055653891795288</v>
      </c>
    </row>
    <row r="30" spans="1:52" x14ac:dyDescent="0.25">
      <c r="A30" s="4" t="str">
        <f>'[1]24h'!F39</f>
        <v>E</v>
      </c>
      <c r="B30" s="19">
        <f>'24h'!G39</f>
        <v>13456</v>
      </c>
      <c r="C30" s="8">
        <f>'24h'!H39</f>
        <v>102269</v>
      </c>
      <c r="D30">
        <f>'24h'!I39</f>
        <v>41624</v>
      </c>
      <c r="E30">
        <f>'24h'!J39</f>
        <v>29054</v>
      </c>
      <c r="F30">
        <f>'24h'!K39</f>
        <v>14713</v>
      </c>
      <c r="G30">
        <f>'24h'!L39</f>
        <v>6471</v>
      </c>
      <c r="H30">
        <f>'24h'!M39</f>
        <v>5235</v>
      </c>
      <c r="I30">
        <f>'24h'!N39</f>
        <v>1771</v>
      </c>
      <c r="J30" s="15">
        <f>'24h'!O39</f>
        <v>3626</v>
      </c>
      <c r="K30">
        <f>'24h'!P39</f>
        <v>36685</v>
      </c>
      <c r="L30">
        <f>'24h'!Q39</f>
        <v>6008</v>
      </c>
      <c r="M30" s="19">
        <f>'24h'!R39</f>
        <v>1026</v>
      </c>
      <c r="P30">
        <f t="shared" si="23"/>
        <v>96523.666666666672</v>
      </c>
      <c r="Q30">
        <f t="shared" si="23"/>
        <v>35878.666666666664</v>
      </c>
      <c r="R30">
        <f t="shared" si="24"/>
        <v>23308.666666666668</v>
      </c>
      <c r="S30">
        <f t="shared" si="24"/>
        <v>8967.6666666666679</v>
      </c>
      <c r="T30">
        <f t="shared" si="24"/>
        <v>725.66666666666697</v>
      </c>
      <c r="U30">
        <f t="shared" si="24"/>
        <v>-510.33333333333303</v>
      </c>
      <c r="V30">
        <f t="shared" si="24"/>
        <v>-3974.333333333333</v>
      </c>
      <c r="W30" s="15">
        <f t="shared" si="24"/>
        <v>-2119.333333333333</v>
      </c>
      <c r="X30">
        <f t="shared" si="24"/>
        <v>30939.666666666668</v>
      </c>
      <c r="Z30">
        <f t="shared" si="20"/>
        <v>581.63138231631387</v>
      </c>
      <c r="AA30">
        <f t="shared" si="20"/>
        <v>199.08996744598994</v>
      </c>
      <c r="AB30">
        <f t="shared" si="20"/>
        <v>194.81793107291114</v>
      </c>
      <c r="AC30">
        <f t="shared" si="20"/>
        <v>220.48024913948535</v>
      </c>
      <c r="AD30">
        <f t="shared" si="20"/>
        <v>195.42190305206464</v>
      </c>
      <c r="AE30">
        <f t="shared" si="20"/>
        <v>-212.93463143254522</v>
      </c>
      <c r="AF30">
        <f t="shared" si="20"/>
        <v>-518.39130434782612</v>
      </c>
      <c r="AG30" s="15">
        <f t="shared" si="20"/>
        <v>-259.51020408163265</v>
      </c>
      <c r="AH30">
        <f t="shared" si="20"/>
        <v>195.37140331305648</v>
      </c>
      <c r="AK30">
        <f t="shared" si="25"/>
        <v>56.406801036993159</v>
      </c>
      <c r="AL30">
        <f t="shared" si="25"/>
        <v>55.196434142014262</v>
      </c>
      <c r="AM30">
        <f t="shared" si="26"/>
        <v>62.467163490653988</v>
      </c>
      <c r="AN30">
        <f t="shared" si="26"/>
        <v>55.367553398785809</v>
      </c>
      <c r="AO30">
        <f t="shared" si="26"/>
        <v>-60.329315149239946</v>
      </c>
      <c r="AP30">
        <f t="shared" si="26"/>
        <v>-146.87226854656942</v>
      </c>
      <c r="AQ30" s="15">
        <f t="shared" si="26"/>
        <v>-73.525254117454438</v>
      </c>
      <c r="AS30" s="4" t="s">
        <v>19</v>
      </c>
      <c r="AT30">
        <f t="shared" si="22"/>
        <v>8.1992282629982967</v>
      </c>
      <c r="AU30">
        <f t="shared" si="22"/>
        <v>7.0078381782847794</v>
      </c>
      <c r="AV30">
        <f t="shared" si="22"/>
        <v>4.5642616957340651</v>
      </c>
      <c r="AW30">
        <f t="shared" si="22"/>
        <v>-50.612684888309332</v>
      </c>
      <c r="AX30">
        <f t="shared" si="22"/>
        <v>-28.73461682733538</v>
      </c>
      <c r="AY30">
        <f t="shared" si="22"/>
        <v>-16.370882135498363</v>
      </c>
      <c r="AZ30">
        <f t="shared" si="22"/>
        <v>-11.716578870569759</v>
      </c>
    </row>
    <row r="31" spans="1:52" x14ac:dyDescent="0.25">
      <c r="A31" s="4" t="str">
        <f>'[1]24h'!F40</f>
        <v>F</v>
      </c>
      <c r="B31" s="19">
        <f>'24h'!G40</f>
        <v>11938</v>
      </c>
      <c r="C31" s="8">
        <f>'24h'!H40</f>
        <v>88561</v>
      </c>
      <c r="D31">
        <f>'24h'!I40</f>
        <v>39566</v>
      </c>
      <c r="E31">
        <f>'24h'!J40</f>
        <v>28499</v>
      </c>
      <c r="F31">
        <f>'24h'!K40</f>
        <v>14383</v>
      </c>
      <c r="G31">
        <f>'24h'!L40</f>
        <v>6436</v>
      </c>
      <c r="H31">
        <f>'24h'!M40</f>
        <v>5389</v>
      </c>
      <c r="I31">
        <f>'24h'!N40</f>
        <v>1799</v>
      </c>
      <c r="J31" s="15">
        <f>'24h'!O40</f>
        <v>3492</v>
      </c>
      <c r="K31">
        <f>'24h'!P40</f>
        <v>37760</v>
      </c>
      <c r="L31">
        <f>'24h'!Q40</f>
        <v>5930</v>
      </c>
      <c r="M31" s="19">
        <f>'24h'!R40</f>
        <v>927</v>
      </c>
      <c r="P31">
        <f t="shared" si="23"/>
        <v>82815.666666666672</v>
      </c>
      <c r="Q31">
        <f t="shared" si="23"/>
        <v>33820.666666666664</v>
      </c>
      <c r="R31">
        <f t="shared" si="24"/>
        <v>22753.666666666668</v>
      </c>
      <c r="S31">
        <f t="shared" si="24"/>
        <v>8637.6666666666679</v>
      </c>
      <c r="T31">
        <f t="shared" si="24"/>
        <v>690.66666666666697</v>
      </c>
      <c r="U31">
        <f t="shared" si="24"/>
        <v>-356.33333333333303</v>
      </c>
      <c r="V31">
        <f t="shared" si="24"/>
        <v>-3946.333333333333</v>
      </c>
      <c r="W31" s="15">
        <f t="shared" si="24"/>
        <v>-2253.333333333333</v>
      </c>
      <c r="X31">
        <f t="shared" si="24"/>
        <v>32014.666666666668</v>
      </c>
      <c r="Z31">
        <f t="shared" si="20"/>
        <v>489.09778136504133</v>
      </c>
      <c r="AA31">
        <f t="shared" si="20"/>
        <v>175.36079088819372</v>
      </c>
      <c r="AB31">
        <f t="shared" si="20"/>
        <v>184.01175328876428</v>
      </c>
      <c r="AC31">
        <f t="shared" si="20"/>
        <v>206.33012182498604</v>
      </c>
      <c r="AD31">
        <f t="shared" si="20"/>
        <v>267.35483870967738</v>
      </c>
      <c r="AE31">
        <f t="shared" si="20"/>
        <v>-95.361284567350538</v>
      </c>
      <c r="AF31">
        <f t="shared" si="20"/>
        <v>-555.3001876172608</v>
      </c>
      <c r="AG31" s="15">
        <f t="shared" si="20"/>
        <v>-286.0770207363521</v>
      </c>
      <c r="AH31">
        <f t="shared" si="20"/>
        <v>196.82760882039511</v>
      </c>
      <c r="AK31">
        <f t="shared" si="25"/>
        <v>49.683775472028898</v>
      </c>
      <c r="AL31">
        <f t="shared" si="25"/>
        <v>52.134793577900417</v>
      </c>
      <c r="AM31">
        <f t="shared" si="26"/>
        <v>58.458104539486023</v>
      </c>
      <c r="AN31">
        <f t="shared" si="26"/>
        <v>75.74782088135764</v>
      </c>
      <c r="AO31">
        <f t="shared" si="26"/>
        <v>-27.018061604143242</v>
      </c>
      <c r="AP31">
        <f t="shared" si="26"/>
        <v>-157.32941041958418</v>
      </c>
      <c r="AQ31" s="15">
        <f t="shared" si="26"/>
        <v>-81.052248874915392</v>
      </c>
      <c r="AS31" s="4" t="s">
        <v>21</v>
      </c>
      <c r="AT31">
        <f t="shared" si="22"/>
        <v>11.605962222311856</v>
      </c>
      <c r="AU31">
        <f t="shared" si="22"/>
        <v>9.3953170124710663</v>
      </c>
      <c r="AV31">
        <f t="shared" si="22"/>
        <v>25.328683290560015</v>
      </c>
      <c r="AW31">
        <f t="shared" si="22"/>
        <v>-29.401436843130391</v>
      </c>
      <c r="AX31">
        <f t="shared" si="22"/>
        <v>-39.095327312269909</v>
      </c>
      <c r="AY31">
        <f t="shared" si="22"/>
        <v>-16.445429528510903</v>
      </c>
      <c r="AZ31">
        <f t="shared" si="22"/>
        <v>-9.5488114838837888</v>
      </c>
    </row>
    <row r="32" spans="1:52" x14ac:dyDescent="0.25">
      <c r="A32" s="4" t="str">
        <f>'[1]24h'!F41</f>
        <v>G</v>
      </c>
      <c r="B32" s="19">
        <f>'24h'!G41</f>
        <v>10666</v>
      </c>
      <c r="C32" s="8">
        <f>'24h'!H41</f>
        <v>78815</v>
      </c>
      <c r="D32">
        <f>'24h'!I41</f>
        <v>33530</v>
      </c>
      <c r="E32">
        <f>'24h'!J41</f>
        <v>24937</v>
      </c>
      <c r="F32">
        <f>'24h'!K41</f>
        <v>15247</v>
      </c>
      <c r="G32">
        <f>'24h'!L41</f>
        <v>5727</v>
      </c>
      <c r="H32">
        <f>'24h'!M41</f>
        <v>4694</v>
      </c>
      <c r="I32">
        <f>'24h'!N41</f>
        <v>1398</v>
      </c>
      <c r="J32" s="15">
        <f>'24h'!O41</f>
        <v>2768</v>
      </c>
      <c r="K32">
        <f>'24h'!P41</f>
        <v>32659</v>
      </c>
      <c r="L32">
        <f>'24h'!Q41</f>
        <v>4139</v>
      </c>
      <c r="M32" s="19">
        <f>'24h'!R41</f>
        <v>724</v>
      </c>
      <c r="P32">
        <f t="shared" si="23"/>
        <v>73069.666666666672</v>
      </c>
      <c r="Q32">
        <f t="shared" si="23"/>
        <v>27784.666666666668</v>
      </c>
      <c r="R32">
        <f t="shared" si="24"/>
        <v>19191.666666666668</v>
      </c>
      <c r="S32">
        <f t="shared" si="24"/>
        <v>9501.6666666666679</v>
      </c>
      <c r="T32">
        <f t="shared" si="24"/>
        <v>-18.33333333333303</v>
      </c>
      <c r="U32">
        <f t="shared" si="24"/>
        <v>-1051.333333333333</v>
      </c>
      <c r="V32">
        <f t="shared" si="24"/>
        <v>-4347.333333333333</v>
      </c>
      <c r="W32" s="15">
        <f t="shared" si="24"/>
        <v>-2977.333333333333</v>
      </c>
      <c r="X32">
        <f t="shared" si="24"/>
        <v>26913.666666666668</v>
      </c>
      <c r="Z32">
        <f t="shared" si="20"/>
        <v>474.25252044480982</v>
      </c>
      <c r="AA32">
        <f t="shared" si="20"/>
        <v>166.51151641063547</v>
      </c>
      <c r="AB32">
        <f t="shared" si="20"/>
        <v>180.91123330714848</v>
      </c>
      <c r="AC32">
        <f t="shared" si="20"/>
        <v>272.69683344494405</v>
      </c>
      <c r="AD32">
        <f t="shared" si="20"/>
        <v>-8.9576547231268933</v>
      </c>
      <c r="AE32">
        <f t="shared" si="20"/>
        <v>-147.93621013133207</v>
      </c>
      <c r="AF32">
        <f t="shared" si="20"/>
        <v>-468.12634601579327</v>
      </c>
      <c r="AG32" s="15">
        <f t="shared" si="20"/>
        <v>-256.51924181504882</v>
      </c>
      <c r="AH32">
        <f t="shared" si="20"/>
        <v>190.38647456907731</v>
      </c>
      <c r="AK32">
        <f t="shared" si="25"/>
        <v>47.17657095951229</v>
      </c>
      <c r="AL32">
        <f t="shared" si="25"/>
        <v>51.25634442268786</v>
      </c>
      <c r="AM32">
        <f t="shared" si="26"/>
        <v>77.261331773133719</v>
      </c>
      <c r="AN32">
        <f t="shared" si="26"/>
        <v>-2.5379111474443006</v>
      </c>
      <c r="AO32">
        <f t="shared" si="26"/>
        <v>-41.913756268550422</v>
      </c>
      <c r="AP32">
        <f t="shared" si="26"/>
        <v>-132.63104112491695</v>
      </c>
      <c r="AQ32" s="15">
        <f t="shared" si="26"/>
        <v>-72.677845201552557</v>
      </c>
      <c r="AS32" s="4"/>
    </row>
    <row r="33" spans="1:45" x14ac:dyDescent="0.25">
      <c r="A33" s="4" t="str">
        <f>'[1]24h'!F42</f>
        <v>H</v>
      </c>
      <c r="B33" s="19">
        <f>'24h'!G42</f>
        <v>3429</v>
      </c>
      <c r="C33" s="19">
        <f>'24h'!H42</f>
        <v>7792</v>
      </c>
      <c r="D33" s="19">
        <f>'24h'!I42</f>
        <v>4982</v>
      </c>
      <c r="E33" s="19">
        <f>'24h'!J42</f>
        <v>3900</v>
      </c>
      <c r="F33" s="19">
        <f>'24h'!K42</f>
        <v>2621</v>
      </c>
      <c r="G33" s="19">
        <f>'24h'!L42</f>
        <v>1595</v>
      </c>
      <c r="H33" s="19">
        <f>'24h'!M42</f>
        <v>1314</v>
      </c>
      <c r="I33" s="19">
        <f>'24h'!N42</f>
        <v>864</v>
      </c>
      <c r="J33" s="30">
        <f>'24h'!O42</f>
        <v>1159</v>
      </c>
      <c r="K33" s="19">
        <f>'24h'!P42</f>
        <v>3387</v>
      </c>
      <c r="L33" s="19">
        <f>'24h'!Q42</f>
        <v>1209</v>
      </c>
      <c r="M33" s="19">
        <f>'24h'!R42</f>
        <v>717</v>
      </c>
      <c r="AS33" s="4"/>
    </row>
    <row r="34" spans="1:45" x14ac:dyDescent="0.25">
      <c r="AJ34" s="4" t="s">
        <v>135</v>
      </c>
      <c r="AK34" s="4"/>
    </row>
    <row r="35" spans="1:45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Z35" s="16" t="str">
        <f>$C$2</f>
        <v>DMSO / DMSO</v>
      </c>
      <c r="AA35" s="16" t="str">
        <f>$D$2</f>
        <v>PTX / DMSO</v>
      </c>
      <c r="AB35" s="16" t="str">
        <f>$E$2</f>
        <v>PTX / SP600125 1µM</v>
      </c>
      <c r="AC35" s="16" t="str">
        <f>$F$2</f>
        <v>PTX / SP600125 10µM</v>
      </c>
      <c r="AD35" s="16" t="str">
        <f>$G$2</f>
        <v>PTX / SP600125 100µM</v>
      </c>
      <c r="AE35" s="16" t="str">
        <f>$H$2</f>
        <v>DMSO / SP600125 100µM</v>
      </c>
      <c r="AF35" s="16" t="str">
        <f>$I$2</f>
        <v>Toxicity Control</v>
      </c>
      <c r="AG35" s="17" t="str">
        <f>$J$2</f>
        <v>Extra column</v>
      </c>
      <c r="AH35" s="16" t="str">
        <f>$K$2</f>
        <v>DMSO / DMSO</v>
      </c>
      <c r="AJ35" s="16"/>
      <c r="AK35" s="16" t="str">
        <f>$D$2</f>
        <v>PTX / DMSO</v>
      </c>
      <c r="AL35" s="16" t="str">
        <f>$E$2</f>
        <v>PTX / SP600125 1µM</v>
      </c>
      <c r="AM35" s="16" t="str">
        <f>$F$2</f>
        <v>PTX / SP600125 10µM</v>
      </c>
      <c r="AN35" s="16" t="str">
        <f>$G$2</f>
        <v>PTX / SP600125 100µM</v>
      </c>
      <c r="AO35" s="16" t="str">
        <f>$H$2</f>
        <v>DMSO / SP600125 100µM</v>
      </c>
      <c r="AP35" s="16" t="str">
        <f>$I$2</f>
        <v>Toxicity Control</v>
      </c>
      <c r="AQ35" s="17" t="str">
        <f>$J$2</f>
        <v>Extra column</v>
      </c>
    </row>
    <row r="36" spans="1:4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AJ36" s="4" t="s">
        <v>139</v>
      </c>
      <c r="AK36" s="4"/>
    </row>
    <row r="37" spans="1:45" x14ac:dyDescent="0.25">
      <c r="A37" s="4" t="str">
        <f>'[1]36h'!F35</f>
        <v>A</v>
      </c>
      <c r="B37" s="19">
        <f>'36h'!G35</f>
        <v>3309</v>
      </c>
      <c r="C37" s="19">
        <f>'36h'!H35</f>
        <v>7581</v>
      </c>
      <c r="D37" s="19">
        <f>'36h'!I35</f>
        <v>6057</v>
      </c>
      <c r="E37" s="19">
        <f>'36h'!J35</f>
        <v>4406</v>
      </c>
      <c r="F37" s="19">
        <f>'36h'!K35</f>
        <v>2958</v>
      </c>
      <c r="G37" s="19">
        <f>'36h'!L35</f>
        <v>1637</v>
      </c>
      <c r="H37" s="19">
        <f>'36h'!M35</f>
        <v>1272</v>
      </c>
      <c r="I37" s="19">
        <f>'36h'!N35</f>
        <v>913</v>
      </c>
      <c r="J37" s="30">
        <f>'36h'!O35</f>
        <v>1806</v>
      </c>
      <c r="K37" s="19">
        <f>'36h'!P35</f>
        <v>5417</v>
      </c>
      <c r="L37" s="19">
        <f>'36h'!Q35</f>
        <v>2438</v>
      </c>
      <c r="M37" s="19">
        <f>'36h'!R35</f>
        <v>956</v>
      </c>
      <c r="N37" s="4" t="s">
        <v>141</v>
      </c>
      <c r="AJ37">
        <f>AVERAGE(Z38:Z43,AH38:AH43)</f>
        <v>422.08970048022405</v>
      </c>
    </row>
    <row r="38" spans="1:45" x14ac:dyDescent="0.25">
      <c r="A38" s="4" t="str">
        <f>'[1]36h'!F36</f>
        <v>B</v>
      </c>
      <c r="B38" s="19">
        <f>'36h'!G36</f>
        <v>7771</v>
      </c>
      <c r="C38" s="8">
        <f>'36h'!H36</f>
        <v>55551</v>
      </c>
      <c r="D38" s="8">
        <f>'36h'!I36</f>
        <v>29153</v>
      </c>
      <c r="E38" s="8">
        <f>'36h'!J36</f>
        <v>21135</v>
      </c>
      <c r="F38" s="8">
        <f>'36h'!K36</f>
        <v>11270</v>
      </c>
      <c r="G38" s="8">
        <f>'36h'!L36</f>
        <v>4356</v>
      </c>
      <c r="H38" s="8">
        <f>'36h'!M36</f>
        <v>3745</v>
      </c>
      <c r="I38" s="8">
        <f>'36h'!N36</f>
        <v>1370</v>
      </c>
      <c r="J38" s="31">
        <f>'36h'!O36</f>
        <v>3640</v>
      </c>
      <c r="K38" s="8">
        <f>'36h'!P36</f>
        <v>40753</v>
      </c>
      <c r="L38" s="8">
        <f>'36h'!Q36</f>
        <v>6050</v>
      </c>
      <c r="M38" s="19">
        <f>'36h'!R36</f>
        <v>970</v>
      </c>
      <c r="N38">
        <f>AVERAGE(L38:L43)</f>
        <v>6483</v>
      </c>
      <c r="P38">
        <f t="shared" ref="P38:X38" si="27">C38-$N$38</f>
        <v>49068</v>
      </c>
      <c r="Q38">
        <f t="shared" si="27"/>
        <v>22670</v>
      </c>
      <c r="R38">
        <f t="shared" si="27"/>
        <v>14652</v>
      </c>
      <c r="S38">
        <f t="shared" si="27"/>
        <v>4787</v>
      </c>
      <c r="T38">
        <f t="shared" si="27"/>
        <v>-2127</v>
      </c>
      <c r="U38">
        <f t="shared" si="27"/>
        <v>-2738</v>
      </c>
      <c r="V38">
        <f t="shared" si="27"/>
        <v>-5113</v>
      </c>
      <c r="W38" s="15">
        <f t="shared" si="27"/>
        <v>-2843</v>
      </c>
      <c r="X38">
        <f t="shared" si="27"/>
        <v>34270</v>
      </c>
      <c r="Z38">
        <f t="shared" ref="Z38:AH43" si="28">(P38/ABS(P5))*100</f>
        <v>404.4065934065934</v>
      </c>
      <c r="AA38">
        <f t="shared" si="28"/>
        <v>169.64330256921926</v>
      </c>
      <c r="AB38">
        <f t="shared" si="28"/>
        <v>158.47995385059127</v>
      </c>
      <c r="AC38">
        <f t="shared" si="28"/>
        <v>164.25711998169962</v>
      </c>
      <c r="AD38">
        <f t="shared" si="28"/>
        <v>-548.66723989681873</v>
      </c>
      <c r="AE38">
        <f t="shared" si="28"/>
        <v>-389.10468972051171</v>
      </c>
      <c r="AF38">
        <f t="shared" si="28"/>
        <v>-468.79584352078246</v>
      </c>
      <c r="AG38" s="15">
        <f t="shared" si="28"/>
        <v>-231.01300108342366</v>
      </c>
      <c r="AH38">
        <f t="shared" si="28"/>
        <v>253.78918785485064</v>
      </c>
      <c r="AK38">
        <f>(AA38/$AJ$37)*100</f>
        <v>40.191291655828373</v>
      </c>
      <c r="AL38">
        <f>(AB38/$AJ$37)*100</f>
        <v>37.546510533254875</v>
      </c>
      <c r="AM38">
        <f t="shared" ref="AM38:AQ43" si="29">(AC38/$AJ$37)*100</f>
        <v>38.915216314167203</v>
      </c>
      <c r="AN38">
        <f t="shared" si="29"/>
        <v>-129.98830326174357</v>
      </c>
      <c r="AO38">
        <f t="shared" si="29"/>
        <v>-92.185307833338669</v>
      </c>
      <c r="AP38">
        <f t="shared" si="29"/>
        <v>-111.06545433054144</v>
      </c>
      <c r="AQ38" s="15">
        <f t="shared" si="29"/>
        <v>-54.730783722178785</v>
      </c>
    </row>
    <row r="39" spans="1:45" x14ac:dyDescent="0.25">
      <c r="A39" s="4" t="str">
        <f>'[1]36h'!F37</f>
        <v>C</v>
      </c>
      <c r="B39" s="19">
        <f>'36h'!G37</f>
        <v>10786</v>
      </c>
      <c r="C39" s="8">
        <f>'36h'!H37</f>
        <v>78337</v>
      </c>
      <c r="D39">
        <f>'36h'!I37</f>
        <v>33523</v>
      </c>
      <c r="E39">
        <f>'36h'!J37</f>
        <v>22470</v>
      </c>
      <c r="F39">
        <f>'36h'!K37</f>
        <v>12648</v>
      </c>
      <c r="G39">
        <f>'36h'!L37</f>
        <v>5108</v>
      </c>
      <c r="H39">
        <f>'36h'!M37</f>
        <v>4680</v>
      </c>
      <c r="I39">
        <f>'36h'!N37</f>
        <v>1658</v>
      </c>
      <c r="J39" s="15">
        <f>'36h'!O37</f>
        <v>3808</v>
      </c>
      <c r="K39">
        <f>'36h'!P37</f>
        <v>45011</v>
      </c>
      <c r="L39">
        <f>'36h'!Q37</f>
        <v>7026</v>
      </c>
      <c r="M39" s="19">
        <f>'36h'!R37</f>
        <v>1068</v>
      </c>
      <c r="P39">
        <f t="shared" ref="P39:Q43" si="30">C39-$N$38</f>
        <v>71854</v>
      </c>
      <c r="Q39">
        <f t="shared" si="30"/>
        <v>27040</v>
      </c>
      <c r="R39">
        <f t="shared" ref="R39:X43" si="31">E39-$N$38</f>
        <v>15987</v>
      </c>
      <c r="S39">
        <f t="shared" si="31"/>
        <v>6165</v>
      </c>
      <c r="T39">
        <f t="shared" si="31"/>
        <v>-1375</v>
      </c>
      <c r="U39">
        <f t="shared" si="31"/>
        <v>-1803</v>
      </c>
      <c r="V39">
        <f t="shared" si="31"/>
        <v>-4825</v>
      </c>
      <c r="W39" s="15">
        <f t="shared" si="31"/>
        <v>-2675</v>
      </c>
      <c r="X39">
        <f t="shared" si="31"/>
        <v>38528</v>
      </c>
      <c r="Z39">
        <f t="shared" si="28"/>
        <v>494.54437001009455</v>
      </c>
      <c r="AA39">
        <f t="shared" si="28"/>
        <v>172.8200430345768</v>
      </c>
      <c r="AB39">
        <f t="shared" si="28"/>
        <v>144.20457620493701</v>
      </c>
      <c r="AC39">
        <f t="shared" si="28"/>
        <v>162.22261205157443</v>
      </c>
      <c r="AD39">
        <f t="shared" si="28"/>
        <v>-615.67164179104429</v>
      </c>
      <c r="AE39">
        <f t="shared" si="28"/>
        <v>-593.74313940724517</v>
      </c>
      <c r="AF39">
        <f t="shared" si="28"/>
        <v>-531.58281307381571</v>
      </c>
      <c r="AG39" s="15">
        <f t="shared" si="28"/>
        <v>-237.63695587799828</v>
      </c>
      <c r="AH39">
        <f t="shared" si="28"/>
        <v>251.8938238242601</v>
      </c>
      <c r="AK39">
        <f t="shared" ref="AK39:AL43" si="32">(AA39/$AJ$37)*100</f>
        <v>40.943913778979748</v>
      </c>
      <c r="AL39">
        <f t="shared" si="32"/>
        <v>34.164438516474384</v>
      </c>
      <c r="AM39">
        <f t="shared" si="29"/>
        <v>38.433207886145752</v>
      </c>
      <c r="AN39">
        <f t="shared" si="29"/>
        <v>-145.86274933754041</v>
      </c>
      <c r="AO39">
        <f t="shared" si="29"/>
        <v>-140.6675260570741</v>
      </c>
      <c r="AP39">
        <f t="shared" si="29"/>
        <v>-125.94072124219522</v>
      </c>
      <c r="AQ39" s="15">
        <f t="shared" si="29"/>
        <v>-56.300107680341796</v>
      </c>
    </row>
    <row r="40" spans="1:45" x14ac:dyDescent="0.25">
      <c r="A40" s="4" t="str">
        <f>'[1]36h'!F38</f>
        <v>D</v>
      </c>
      <c r="B40" s="19">
        <f>'36h'!G38</f>
        <v>12999</v>
      </c>
      <c r="C40" s="8">
        <f>'36h'!H38</f>
        <v>82005</v>
      </c>
      <c r="D40">
        <f>'36h'!I38</f>
        <v>33572</v>
      </c>
      <c r="E40">
        <f>'36h'!J38</f>
        <v>22709</v>
      </c>
      <c r="F40">
        <f>'36h'!K38</f>
        <v>13231</v>
      </c>
      <c r="G40">
        <f>'36h'!L38</f>
        <v>5572</v>
      </c>
      <c r="H40">
        <f>'36h'!M38</f>
        <v>4666</v>
      </c>
      <c r="I40">
        <f>'36h'!N38</f>
        <v>1764</v>
      </c>
      <c r="J40" s="15">
        <f>'36h'!O38</f>
        <v>4026</v>
      </c>
      <c r="K40">
        <f>'36h'!P38</f>
        <v>44428</v>
      </c>
      <c r="L40">
        <f>'36h'!Q38</f>
        <v>7125</v>
      </c>
      <c r="M40" s="19">
        <f>'36h'!R38</f>
        <v>1131</v>
      </c>
      <c r="P40">
        <f t="shared" si="30"/>
        <v>75522</v>
      </c>
      <c r="Q40">
        <f t="shared" si="30"/>
        <v>27089</v>
      </c>
      <c r="R40">
        <f t="shared" si="31"/>
        <v>16226</v>
      </c>
      <c r="S40">
        <f t="shared" si="31"/>
        <v>6748</v>
      </c>
      <c r="T40">
        <f t="shared" si="31"/>
        <v>-911</v>
      </c>
      <c r="U40">
        <f t="shared" si="31"/>
        <v>-1817</v>
      </c>
      <c r="V40">
        <f t="shared" si="31"/>
        <v>-4719</v>
      </c>
      <c r="W40" s="15">
        <f t="shared" si="31"/>
        <v>-2457</v>
      </c>
      <c r="X40">
        <f t="shared" si="31"/>
        <v>37945</v>
      </c>
      <c r="Z40">
        <f t="shared" si="28"/>
        <v>496.71365619450592</v>
      </c>
      <c r="AA40">
        <f t="shared" si="28"/>
        <v>161.93484108797452</v>
      </c>
      <c r="AB40">
        <f t="shared" si="28"/>
        <v>141.68291760048896</v>
      </c>
      <c r="AC40">
        <f t="shared" si="28"/>
        <v>169.15106951871655</v>
      </c>
      <c r="AD40">
        <f t="shared" si="28"/>
        <v>-265.33980582524259</v>
      </c>
      <c r="AE40">
        <f t="shared" si="28"/>
        <v>-659.1293833131806</v>
      </c>
      <c r="AF40">
        <f t="shared" si="28"/>
        <v>-728.61554297478142</v>
      </c>
      <c r="AG40" s="15">
        <f t="shared" si="28"/>
        <v>-254.96368038740923</v>
      </c>
      <c r="AH40">
        <f t="shared" si="28"/>
        <v>244.81698137554301</v>
      </c>
      <c r="AK40">
        <f t="shared" si="32"/>
        <v>38.365030206550031</v>
      </c>
      <c r="AL40">
        <f t="shared" si="32"/>
        <v>33.56701607248224</v>
      </c>
      <c r="AM40">
        <f t="shared" si="29"/>
        <v>40.074673541256359</v>
      </c>
      <c r="AN40">
        <f t="shared" si="29"/>
        <v>-62.863368976631641</v>
      </c>
      <c r="AO40">
        <f t="shared" si="29"/>
        <v>-156.15860386151792</v>
      </c>
      <c r="AP40">
        <f t="shared" si="29"/>
        <v>-172.62101921601351</v>
      </c>
      <c r="AQ40" s="15">
        <f t="shared" si="29"/>
        <v>-60.405094011374707</v>
      </c>
    </row>
    <row r="41" spans="1:45" x14ac:dyDescent="0.25">
      <c r="A41" s="4" t="str">
        <f>'[1]36h'!F39</f>
        <v>E</v>
      </c>
      <c r="B41" s="19">
        <f>'36h'!G39</f>
        <v>17454</v>
      </c>
      <c r="C41" s="8">
        <f>'36h'!H39</f>
        <v>134942</v>
      </c>
      <c r="D41">
        <f>'36h'!I39</f>
        <v>42917</v>
      </c>
      <c r="E41">
        <f>'36h'!J39</f>
        <v>25049</v>
      </c>
      <c r="F41">
        <f>'36h'!K39</f>
        <v>13406</v>
      </c>
      <c r="G41">
        <f>'36h'!L39</f>
        <v>5530</v>
      </c>
      <c r="H41">
        <f>'36h'!M39</f>
        <v>4680</v>
      </c>
      <c r="I41">
        <f>'36h'!N39</f>
        <v>1834</v>
      </c>
      <c r="J41" s="15">
        <f>'36h'!O39</f>
        <v>4265</v>
      </c>
      <c r="K41">
        <f>'36h'!P39</f>
        <v>44772</v>
      </c>
      <c r="L41">
        <f>'36h'!Q39</f>
        <v>7132</v>
      </c>
      <c r="M41" s="19">
        <f>'36h'!R39</f>
        <v>1152</v>
      </c>
      <c r="P41">
        <f t="shared" si="30"/>
        <v>128459</v>
      </c>
      <c r="Q41">
        <f t="shared" si="30"/>
        <v>36434</v>
      </c>
      <c r="R41">
        <f t="shared" si="31"/>
        <v>18566</v>
      </c>
      <c r="S41">
        <f t="shared" si="31"/>
        <v>6923</v>
      </c>
      <c r="T41">
        <f t="shared" si="31"/>
        <v>-953</v>
      </c>
      <c r="U41">
        <f t="shared" si="31"/>
        <v>-1803</v>
      </c>
      <c r="V41">
        <f t="shared" si="31"/>
        <v>-4649</v>
      </c>
      <c r="W41" s="15">
        <f t="shared" si="31"/>
        <v>-2218</v>
      </c>
      <c r="X41">
        <f t="shared" si="31"/>
        <v>38289</v>
      </c>
      <c r="Z41">
        <f t="shared" si="28"/>
        <v>774.06700678905725</v>
      </c>
      <c r="AA41">
        <f t="shared" si="28"/>
        <v>202.17150044391832</v>
      </c>
      <c r="AB41">
        <f t="shared" si="28"/>
        <v>155.17788983924441</v>
      </c>
      <c r="AC41">
        <f t="shared" si="28"/>
        <v>170.20980167185706</v>
      </c>
      <c r="AD41">
        <f t="shared" si="28"/>
        <v>-256.64272890484727</v>
      </c>
      <c r="AE41">
        <f t="shared" si="28"/>
        <v>-752.29485396383916</v>
      </c>
      <c r="AF41">
        <f t="shared" si="28"/>
        <v>-606.39130434782624</v>
      </c>
      <c r="AG41" s="15">
        <f t="shared" si="28"/>
        <v>-271.59183673469391</v>
      </c>
      <c r="AH41">
        <f t="shared" si="28"/>
        <v>241.77945231429834</v>
      </c>
      <c r="AK41">
        <f t="shared" si="32"/>
        <v>47.897757328336077</v>
      </c>
      <c r="AL41">
        <f t="shared" si="32"/>
        <v>36.764197198532422</v>
      </c>
      <c r="AM41">
        <f t="shared" si="29"/>
        <v>40.325504620985612</v>
      </c>
      <c r="AN41">
        <f t="shared" si="29"/>
        <v>-60.802888251681374</v>
      </c>
      <c r="AO41">
        <f t="shared" si="29"/>
        <v>-178.23103788316342</v>
      </c>
      <c r="AP41">
        <f t="shared" si="29"/>
        <v>-143.66408459100441</v>
      </c>
      <c r="AQ41" s="15">
        <f t="shared" si="29"/>
        <v>-64.344578042462487</v>
      </c>
    </row>
    <row r="42" spans="1:45" x14ac:dyDescent="0.25">
      <c r="A42" s="4" t="str">
        <f>'[1]36h'!F40</f>
        <v>F</v>
      </c>
      <c r="B42" s="19">
        <f>'36h'!G40</f>
        <v>17299</v>
      </c>
      <c r="C42" s="8">
        <f>'36h'!H40</f>
        <v>131548</v>
      </c>
      <c r="D42">
        <f>'36h'!I40</f>
        <v>43135</v>
      </c>
      <c r="E42">
        <f>'36h'!J40</f>
        <v>25941</v>
      </c>
      <c r="F42">
        <f>'36h'!K40</f>
        <v>13456</v>
      </c>
      <c r="G42">
        <f>'36h'!L40</f>
        <v>5445</v>
      </c>
      <c r="H42">
        <f>'36h'!M40</f>
        <v>4715</v>
      </c>
      <c r="I42">
        <f>'36h'!N40</f>
        <v>1700</v>
      </c>
      <c r="J42" s="15">
        <f>'36h'!O40</f>
        <v>3998</v>
      </c>
      <c r="K42">
        <f>'36h'!P40</f>
        <v>45482</v>
      </c>
      <c r="L42">
        <f>'36h'!Q40</f>
        <v>6780</v>
      </c>
      <c r="M42" s="19">
        <f>'36h'!R40</f>
        <v>1033</v>
      </c>
      <c r="P42">
        <f t="shared" si="30"/>
        <v>125065</v>
      </c>
      <c r="Q42">
        <f t="shared" si="30"/>
        <v>36652</v>
      </c>
      <c r="R42">
        <f t="shared" si="31"/>
        <v>19458</v>
      </c>
      <c r="S42">
        <f t="shared" si="31"/>
        <v>6973</v>
      </c>
      <c r="T42">
        <f t="shared" si="31"/>
        <v>-1038</v>
      </c>
      <c r="U42">
        <f t="shared" si="31"/>
        <v>-1768</v>
      </c>
      <c r="V42">
        <f t="shared" si="31"/>
        <v>-4783</v>
      </c>
      <c r="W42" s="15">
        <f t="shared" si="31"/>
        <v>-2485</v>
      </c>
      <c r="X42">
        <f t="shared" si="31"/>
        <v>38999</v>
      </c>
      <c r="Z42">
        <f t="shared" si="28"/>
        <v>738.61645372758232</v>
      </c>
      <c r="AA42">
        <f t="shared" si="28"/>
        <v>190.04130731606148</v>
      </c>
      <c r="AB42">
        <f t="shared" si="28"/>
        <v>157.3592840198404</v>
      </c>
      <c r="AC42">
        <f t="shared" si="28"/>
        <v>166.56580937972768</v>
      </c>
      <c r="AD42">
        <f t="shared" si="28"/>
        <v>-401.806451612903</v>
      </c>
      <c r="AE42">
        <f t="shared" si="28"/>
        <v>-473.14897413024102</v>
      </c>
      <c r="AF42">
        <f t="shared" si="28"/>
        <v>-673.03001876172618</v>
      </c>
      <c r="AG42" s="15">
        <f t="shared" si="28"/>
        <v>-315.48878544223447</v>
      </c>
      <c r="AH42">
        <f t="shared" si="28"/>
        <v>239.76760390195918</v>
      </c>
      <c r="AK42">
        <f t="shared" si="32"/>
        <v>45.023914845551978</v>
      </c>
      <c r="AL42">
        <f t="shared" si="32"/>
        <v>37.281005397859282</v>
      </c>
      <c r="AM42">
        <f t="shared" si="29"/>
        <v>39.462182846494663</v>
      </c>
      <c r="AN42">
        <f t="shared" si="29"/>
        <v>-95.194564367658302</v>
      </c>
      <c r="AO42">
        <f t="shared" si="29"/>
        <v>-112.09678264878895</v>
      </c>
      <c r="AP42">
        <f t="shared" si="29"/>
        <v>-159.45189328145176</v>
      </c>
      <c r="AQ42" s="15">
        <f t="shared" si="29"/>
        <v>-74.744487980468008</v>
      </c>
    </row>
    <row r="43" spans="1:45" x14ac:dyDescent="0.25">
      <c r="A43" s="4" t="str">
        <f>'[1]36h'!F41</f>
        <v>G</v>
      </c>
      <c r="B43" s="19">
        <f>'36h'!G41</f>
        <v>14643</v>
      </c>
      <c r="C43" s="8">
        <f>'36h'!H41</f>
        <v>114334</v>
      </c>
      <c r="D43">
        <f>'36h'!I41</f>
        <v>37085</v>
      </c>
      <c r="E43">
        <f>'36h'!J41</f>
        <v>24691</v>
      </c>
      <c r="F43">
        <f>'36h'!K41</f>
        <v>12893</v>
      </c>
      <c r="G43">
        <f>'36h'!L41</f>
        <v>4581</v>
      </c>
      <c r="H43">
        <f>'36h'!M41</f>
        <v>3886</v>
      </c>
      <c r="I43">
        <f>'36h'!N41</f>
        <v>1461</v>
      </c>
      <c r="J43" s="15">
        <f>'36h'!O41</f>
        <v>3232</v>
      </c>
      <c r="K43">
        <f>'36h'!P41</f>
        <v>38245</v>
      </c>
      <c r="L43">
        <f>'36h'!Q41</f>
        <v>4785</v>
      </c>
      <c r="M43" s="19">
        <f>'36h'!R41</f>
        <v>850</v>
      </c>
      <c r="P43">
        <f t="shared" si="30"/>
        <v>107851</v>
      </c>
      <c r="Q43">
        <f t="shared" si="30"/>
        <v>30602</v>
      </c>
      <c r="R43">
        <f t="shared" si="31"/>
        <v>18208</v>
      </c>
      <c r="S43">
        <f t="shared" si="31"/>
        <v>6410</v>
      </c>
      <c r="T43">
        <f t="shared" si="31"/>
        <v>-1902</v>
      </c>
      <c r="U43">
        <f t="shared" si="31"/>
        <v>-2597</v>
      </c>
      <c r="V43">
        <f t="shared" si="31"/>
        <v>-5022</v>
      </c>
      <c r="W43" s="15">
        <f t="shared" si="31"/>
        <v>-3251</v>
      </c>
      <c r="X43">
        <f t="shared" si="31"/>
        <v>31762</v>
      </c>
      <c r="Z43">
        <f t="shared" si="28"/>
        <v>699.99783652806013</v>
      </c>
      <c r="AA43">
        <f t="shared" si="28"/>
        <v>183.395593200024</v>
      </c>
      <c r="AB43">
        <f t="shared" si="28"/>
        <v>171.63864886095837</v>
      </c>
      <c r="AC43">
        <f t="shared" si="28"/>
        <v>183.96632545680666</v>
      </c>
      <c r="AD43">
        <f>(T43/ABS(T10))*100</f>
        <v>-929.31596091205279</v>
      </c>
      <c r="AE43">
        <f t="shared" si="28"/>
        <v>-365.43151969981244</v>
      </c>
      <c r="AF43">
        <f t="shared" si="28"/>
        <v>-540.77530509691326</v>
      </c>
      <c r="AG43" s="15">
        <f t="shared" si="28"/>
        <v>-280.09764503159107</v>
      </c>
      <c r="AH43">
        <f t="shared" si="28"/>
        <v>224.68343983588392</v>
      </c>
      <c r="AK43">
        <f t="shared" si="32"/>
        <v>43.449435745854345</v>
      </c>
      <c r="AL43">
        <f t="shared" si="32"/>
        <v>40.664022046896662</v>
      </c>
      <c r="AM43">
        <f t="shared" si="29"/>
        <v>43.584651614929875</v>
      </c>
      <c r="AN43">
        <f t="shared" si="29"/>
        <v>-220.17025287628252</v>
      </c>
      <c r="AO43">
        <f t="shared" si="29"/>
        <v>-86.576744062707547</v>
      </c>
      <c r="AP43">
        <f t="shared" si="29"/>
        <v>-128.11857396227794</v>
      </c>
      <c r="AQ43" s="15">
        <f t="shared" si="29"/>
        <v>-66.359744081155171</v>
      </c>
    </row>
    <row r="44" spans="1:45" x14ac:dyDescent="0.25">
      <c r="A44" s="4" t="str">
        <f>'[1]36h'!F42</f>
        <v>H</v>
      </c>
      <c r="B44" s="19">
        <f>'36h'!G42</f>
        <v>4715</v>
      </c>
      <c r="C44" s="19">
        <f>'36h'!H42</f>
        <v>10940</v>
      </c>
      <c r="D44" s="19">
        <f>'36h'!I42</f>
        <v>5790</v>
      </c>
      <c r="E44" s="19">
        <f>'36h'!J42</f>
        <v>3914</v>
      </c>
      <c r="F44" s="19">
        <f>'36h'!K42</f>
        <v>2522</v>
      </c>
      <c r="G44" s="19">
        <f>'36h'!L42</f>
        <v>1574</v>
      </c>
      <c r="H44" s="19">
        <f>'36h'!M42</f>
        <v>1356</v>
      </c>
      <c r="I44" s="19">
        <f>'36h'!N42</f>
        <v>899</v>
      </c>
      <c r="J44" s="30">
        <f>'36h'!O42</f>
        <v>1286</v>
      </c>
      <c r="K44" s="19">
        <f>'36h'!P42</f>
        <v>4040</v>
      </c>
      <c r="L44" s="19">
        <f>'36h'!Q42</f>
        <v>1426</v>
      </c>
      <c r="M44" s="19">
        <f>'36h'!R42</f>
        <v>829</v>
      </c>
    </row>
    <row r="45" spans="1:45" x14ac:dyDescent="0.25">
      <c r="AJ45" s="4" t="s">
        <v>135</v>
      </c>
      <c r="AK45" s="4"/>
    </row>
    <row r="46" spans="1:45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Z46" s="16" t="str">
        <f>$C$2</f>
        <v>DMSO / DMSO</v>
      </c>
      <c r="AA46" s="16" t="str">
        <f>$D$2</f>
        <v>PTX / DMSO</v>
      </c>
      <c r="AB46" s="16" t="str">
        <f>$E$2</f>
        <v>PTX / SP600125 1µM</v>
      </c>
      <c r="AC46" s="16" t="str">
        <f>$F$2</f>
        <v>PTX / SP600125 10µM</v>
      </c>
      <c r="AD46" s="16" t="str">
        <f>$G$2</f>
        <v>PTX / SP600125 100µM</v>
      </c>
      <c r="AE46" s="16" t="str">
        <f>$H$2</f>
        <v>DMSO / SP600125 100µM</v>
      </c>
      <c r="AF46" s="16" t="str">
        <f>$I$2</f>
        <v>Toxicity Control</v>
      </c>
      <c r="AG46" s="17" t="str">
        <f>$J$2</f>
        <v>Extra column</v>
      </c>
      <c r="AH46" s="16" t="str">
        <f>$K$2</f>
        <v>DMSO / DMSO</v>
      </c>
      <c r="AJ46" s="16"/>
      <c r="AK46" s="16" t="str">
        <f>$D$2</f>
        <v>PTX / DMSO</v>
      </c>
      <c r="AL46" s="16" t="str">
        <f>$E$2</f>
        <v>PTX / SP600125 1µM</v>
      </c>
      <c r="AM46" s="16" t="str">
        <f>$F$2</f>
        <v>PTX / SP600125 10µM</v>
      </c>
      <c r="AN46" s="16" t="str">
        <f>$G$2</f>
        <v>PTX / SP600125 100µM</v>
      </c>
      <c r="AO46" s="16" t="str">
        <f>$H$2</f>
        <v>DMSO / SP600125 100µM</v>
      </c>
      <c r="AP46" s="16" t="str">
        <f>$I$2</f>
        <v>Toxicity Control</v>
      </c>
      <c r="AQ46" s="17" t="str">
        <f>$J$2</f>
        <v>Extra column</v>
      </c>
    </row>
    <row r="47" spans="1:4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AJ47" s="4" t="s">
        <v>139</v>
      </c>
      <c r="AK47" s="4"/>
    </row>
    <row r="48" spans="1:45" x14ac:dyDescent="0.25">
      <c r="A48" s="4" t="str">
        <f>'[1]48h'!F35</f>
        <v>A</v>
      </c>
      <c r="B48" s="19">
        <f>'48h'!G35</f>
        <v>3176</v>
      </c>
      <c r="C48" s="19">
        <f>'48h'!H35</f>
        <v>7806</v>
      </c>
      <c r="D48" s="19">
        <f>'48h'!I35</f>
        <v>5235</v>
      </c>
      <c r="E48" s="19">
        <f>'48h'!J35</f>
        <v>3274</v>
      </c>
      <c r="F48" s="19">
        <f>'48h'!K35</f>
        <v>2199</v>
      </c>
      <c r="G48" s="19">
        <f>'48h'!L35</f>
        <v>1138</v>
      </c>
      <c r="H48" s="19">
        <f>'48h'!M35</f>
        <v>963</v>
      </c>
      <c r="I48" s="19">
        <f>'48h'!N35</f>
        <v>815</v>
      </c>
      <c r="J48" s="30">
        <f>'48h'!O35</f>
        <v>1778</v>
      </c>
      <c r="K48" s="19">
        <f>'48h'!P35</f>
        <v>5902</v>
      </c>
      <c r="L48" s="19">
        <f>'48h'!Q35</f>
        <v>2494</v>
      </c>
      <c r="M48" s="19">
        <f>'48h'!R35</f>
        <v>913</v>
      </c>
      <c r="N48" s="4" t="s">
        <v>141</v>
      </c>
      <c r="AJ48">
        <f>AVERAGE(Z49:Z54,AH49:AH54)</f>
        <v>420.95951722764136</v>
      </c>
    </row>
    <row r="49" spans="1:43" x14ac:dyDescent="0.25">
      <c r="A49" s="4" t="str">
        <f>'[1]48h'!F36</f>
        <v>B</v>
      </c>
      <c r="B49" s="19">
        <f>'48h'!G36</f>
        <v>7919</v>
      </c>
      <c r="C49" s="8">
        <f>'48h'!H36</f>
        <v>60891</v>
      </c>
      <c r="D49">
        <f>'48h'!I36</f>
        <v>23398</v>
      </c>
      <c r="E49">
        <f>'48h'!J36</f>
        <v>15578</v>
      </c>
      <c r="F49">
        <f>'48h'!K36</f>
        <v>7764</v>
      </c>
      <c r="G49">
        <f>'48h'!L36</f>
        <v>2712</v>
      </c>
      <c r="H49">
        <f>'48h'!M36</f>
        <v>2213</v>
      </c>
      <c r="I49">
        <f>'48h'!N36</f>
        <v>1096</v>
      </c>
      <c r="J49" s="15">
        <f>'48h'!O36</f>
        <v>3576</v>
      </c>
      <c r="K49">
        <f>'48h'!P36</f>
        <v>43669</v>
      </c>
      <c r="L49">
        <f>'48h'!Q36</f>
        <v>6282</v>
      </c>
      <c r="M49" s="19">
        <f>'48h'!R36</f>
        <v>970</v>
      </c>
      <c r="N49">
        <f>AVERAGE(L49:L54)</f>
        <v>7061.5</v>
      </c>
      <c r="P49">
        <f t="shared" ref="P49:X49" si="33">C49-$N$49</f>
        <v>53829.5</v>
      </c>
      <c r="Q49">
        <f t="shared" si="33"/>
        <v>16336.5</v>
      </c>
      <c r="R49">
        <f t="shared" si="33"/>
        <v>8516.5</v>
      </c>
      <c r="S49">
        <f t="shared" si="33"/>
        <v>702.5</v>
      </c>
      <c r="T49">
        <f t="shared" si="33"/>
        <v>-4349.5</v>
      </c>
      <c r="U49">
        <f t="shared" si="33"/>
        <v>-4848.5</v>
      </c>
      <c r="V49">
        <f t="shared" si="33"/>
        <v>-5965.5</v>
      </c>
      <c r="W49" s="15">
        <f t="shared" si="33"/>
        <v>-3485.5</v>
      </c>
      <c r="X49">
        <f t="shared" si="33"/>
        <v>36607.5</v>
      </c>
      <c r="Z49">
        <f t="shared" ref="Z49:AH54" si="34">(P49/ABS(P5))*100</f>
        <v>443.64972527472526</v>
      </c>
      <c r="AA49">
        <f t="shared" si="34"/>
        <v>122.24869044649537</v>
      </c>
      <c r="AB49">
        <f t="shared" si="34"/>
        <v>92.116743582347851</v>
      </c>
      <c r="AC49">
        <f t="shared" si="34"/>
        <v>24.104998284341757</v>
      </c>
      <c r="AD49">
        <f t="shared" si="34"/>
        <v>-1121.9690455717976</v>
      </c>
      <c r="AE49">
        <f t="shared" si="34"/>
        <v>-689.03363334912376</v>
      </c>
      <c r="AF49">
        <f t="shared" si="34"/>
        <v>-546.95904645476776</v>
      </c>
      <c r="AG49" s="15">
        <f t="shared" si="34"/>
        <v>-283.22047670639228</v>
      </c>
      <c r="AH49">
        <f t="shared" si="34"/>
        <v>271.09972846210815</v>
      </c>
      <c r="AK49">
        <f>(AA49/$AJ$48)*100</f>
        <v>29.040486185370462</v>
      </c>
      <c r="AL49">
        <f>(AB49/$AJ$48)*100</f>
        <v>21.882565855503412</v>
      </c>
      <c r="AM49">
        <f t="shared" ref="AM49:AQ54" si="35">(AC49/$AJ$48)*100</f>
        <v>5.7262034228594363</v>
      </c>
      <c r="AN49">
        <f t="shared" si="35"/>
        <v>-266.52658976826808</v>
      </c>
      <c r="AO49">
        <f t="shared" si="35"/>
        <v>-163.68168556610078</v>
      </c>
      <c r="AP49">
        <f t="shared" si="35"/>
        <v>-129.93150744207784</v>
      </c>
      <c r="AQ49" s="15">
        <f t="shared" si="35"/>
        <v>-67.279741902886059</v>
      </c>
    </row>
    <row r="50" spans="1:43" x14ac:dyDescent="0.25">
      <c r="A50" s="4" t="str">
        <f>'[1]48h'!F37</f>
        <v>C</v>
      </c>
      <c r="B50" s="19">
        <f>'48h'!G37</f>
        <v>10357</v>
      </c>
      <c r="C50" s="8">
        <f>'48h'!H37</f>
        <v>82645</v>
      </c>
      <c r="D50">
        <f>'48h'!I37</f>
        <v>26792</v>
      </c>
      <c r="E50">
        <f>'48h'!J37</f>
        <v>16259</v>
      </c>
      <c r="F50">
        <f>'48h'!K37</f>
        <v>8804</v>
      </c>
      <c r="G50">
        <f>'48h'!L37</f>
        <v>3253</v>
      </c>
      <c r="H50">
        <f>'48h'!M37</f>
        <v>2438</v>
      </c>
      <c r="I50">
        <f>'48h'!N37</f>
        <v>1265</v>
      </c>
      <c r="J50" s="15">
        <f>'48h'!O37</f>
        <v>3928</v>
      </c>
      <c r="K50">
        <f>'48h'!P37</f>
        <v>46754</v>
      </c>
      <c r="L50">
        <f>'48h'!Q37</f>
        <v>7153</v>
      </c>
      <c r="M50" s="19">
        <f>'48h'!R37</f>
        <v>1103</v>
      </c>
      <c r="P50">
        <f t="shared" ref="P50:Q54" si="36">C50-$N$49</f>
        <v>75583.5</v>
      </c>
      <c r="Q50">
        <f t="shared" si="36"/>
        <v>19730.5</v>
      </c>
      <c r="R50">
        <f t="shared" ref="R50:X54" si="37">E50-$N$49</f>
        <v>9197.5</v>
      </c>
      <c r="S50">
        <f t="shared" si="37"/>
        <v>1742.5</v>
      </c>
      <c r="T50">
        <f t="shared" si="37"/>
        <v>-3808.5</v>
      </c>
      <c r="U50">
        <f t="shared" si="37"/>
        <v>-4623.5</v>
      </c>
      <c r="V50">
        <f t="shared" si="37"/>
        <v>-5796.5</v>
      </c>
      <c r="W50" s="15">
        <f t="shared" si="37"/>
        <v>-3133.5</v>
      </c>
      <c r="X50">
        <f t="shared" si="37"/>
        <v>39692.5</v>
      </c>
      <c r="Z50">
        <f t="shared" si="34"/>
        <v>520.21313205469392</v>
      </c>
      <c r="AA50">
        <f t="shared" si="34"/>
        <v>126.10302733334753</v>
      </c>
      <c r="AB50">
        <f t="shared" si="34"/>
        <v>82.96250638924802</v>
      </c>
      <c r="AC50">
        <f t="shared" si="34"/>
        <v>45.851241119200068</v>
      </c>
      <c r="AD50">
        <f t="shared" si="34"/>
        <v>-1705.2985074626854</v>
      </c>
      <c r="AE50">
        <f t="shared" si="34"/>
        <v>-1522.5576289791445</v>
      </c>
      <c r="AF50">
        <f t="shared" si="34"/>
        <v>-638.61549761292702</v>
      </c>
      <c r="AG50" s="15">
        <f t="shared" si="34"/>
        <v>-278.36837429671306</v>
      </c>
      <c r="AH50">
        <f t="shared" si="34"/>
        <v>259.50725711546005</v>
      </c>
      <c r="AK50">
        <f t="shared" ref="AK50:AL54" si="38">(AA50/$AJ$48)*100</f>
        <v>29.95609367946777</v>
      </c>
      <c r="AL50">
        <f t="shared" si="38"/>
        <v>19.707953614072721</v>
      </c>
      <c r="AM50">
        <f t="shared" si="35"/>
        <v>10.892078511769386</v>
      </c>
      <c r="AN50">
        <f t="shared" si="35"/>
        <v>-405.09798155733694</v>
      </c>
      <c r="AO50">
        <f t="shared" si="35"/>
        <v>-361.68742282070662</v>
      </c>
      <c r="AP50">
        <f t="shared" si="35"/>
        <v>-151.70472966586578</v>
      </c>
      <c r="AQ50" s="15">
        <f t="shared" si="35"/>
        <v>-66.127112680571713</v>
      </c>
    </row>
    <row r="51" spans="1:43" x14ac:dyDescent="0.25">
      <c r="A51" s="4" t="str">
        <f>'[1]48h'!F38</f>
        <v>D</v>
      </c>
      <c r="B51" s="19">
        <f>'48h'!G38</f>
        <v>9760</v>
      </c>
      <c r="C51" s="8">
        <f>'48h'!H38</f>
        <v>60813</v>
      </c>
      <c r="D51">
        <f>'48h'!I38</f>
        <v>25843</v>
      </c>
      <c r="E51">
        <f>'48h'!J38</f>
        <v>16407</v>
      </c>
      <c r="F51">
        <f>'48h'!K38</f>
        <v>8987</v>
      </c>
      <c r="G51">
        <f>'48h'!L38</f>
        <v>3288</v>
      </c>
      <c r="H51">
        <f>'48h'!M38</f>
        <v>2565</v>
      </c>
      <c r="I51">
        <f>'48h'!N38</f>
        <v>1518</v>
      </c>
      <c r="J51" s="15">
        <f>'48h'!O38</f>
        <v>4181</v>
      </c>
      <c r="K51">
        <f>'48h'!P38</f>
        <v>47716</v>
      </c>
      <c r="L51">
        <f>'48h'!Q38</f>
        <v>7511</v>
      </c>
      <c r="M51" s="19">
        <f>'48h'!R38</f>
        <v>1216</v>
      </c>
      <c r="P51">
        <f t="shared" si="36"/>
        <v>53751.5</v>
      </c>
      <c r="Q51">
        <f t="shared" si="36"/>
        <v>18781.5</v>
      </c>
      <c r="R51">
        <f t="shared" si="37"/>
        <v>9345.5</v>
      </c>
      <c r="S51">
        <f t="shared" si="37"/>
        <v>1925.5</v>
      </c>
      <c r="T51">
        <f t="shared" si="37"/>
        <v>-3773.5</v>
      </c>
      <c r="U51">
        <f t="shared" si="37"/>
        <v>-4496.5</v>
      </c>
      <c r="V51">
        <f t="shared" si="37"/>
        <v>-5543.5</v>
      </c>
      <c r="W51" s="15">
        <f t="shared" si="37"/>
        <v>-2880.5</v>
      </c>
      <c r="X51">
        <f t="shared" si="37"/>
        <v>40654.5</v>
      </c>
      <c r="Z51">
        <f t="shared" si="34"/>
        <v>353.52750312410933</v>
      </c>
      <c r="AA51">
        <f t="shared" si="34"/>
        <v>112.27358772541598</v>
      </c>
      <c r="AB51">
        <f t="shared" si="34"/>
        <v>81.603457810635376</v>
      </c>
      <c r="AC51">
        <f t="shared" si="34"/>
        <v>48.266209893048128</v>
      </c>
      <c r="AD51">
        <f t="shared" si="34"/>
        <v>-1099.077669902912</v>
      </c>
      <c r="AE51">
        <f t="shared" si="34"/>
        <v>-1631.136638452238</v>
      </c>
      <c r="AF51">
        <f t="shared" si="34"/>
        <v>-855.91868244982004</v>
      </c>
      <c r="AG51" s="15">
        <f t="shared" si="34"/>
        <v>-298.91041162227611</v>
      </c>
      <c r="AH51">
        <f t="shared" si="34"/>
        <v>262.29837842487848</v>
      </c>
      <c r="AK51">
        <f t="shared" si="38"/>
        <v>26.67087525775122</v>
      </c>
      <c r="AL51">
        <f t="shared" si="38"/>
        <v>19.385108180487308</v>
      </c>
      <c r="AM51">
        <f t="shared" si="35"/>
        <v>11.465760463362399</v>
      </c>
      <c r="AN51">
        <f t="shared" si="35"/>
        <v>-261.08868547294685</v>
      </c>
      <c r="AO51">
        <f t="shared" si="35"/>
        <v>-387.4806416528105</v>
      </c>
      <c r="AP51">
        <f t="shared" si="35"/>
        <v>-203.32565185525112</v>
      </c>
      <c r="AQ51" s="15">
        <f t="shared" si="35"/>
        <v>-71.006925699374307</v>
      </c>
    </row>
    <row r="52" spans="1:43" x14ac:dyDescent="0.25">
      <c r="A52" s="4" t="str">
        <f>'[1]48h'!F39</f>
        <v>E</v>
      </c>
      <c r="B52" s="19">
        <f>'48h'!G39</f>
        <v>16140</v>
      </c>
      <c r="C52" s="8">
        <f>'48h'!H39</f>
        <v>123517</v>
      </c>
      <c r="D52">
        <f>'48h'!I39</f>
        <v>33404</v>
      </c>
      <c r="E52">
        <f>'48h'!J39</f>
        <v>18037</v>
      </c>
      <c r="F52">
        <f>'48h'!K39</f>
        <v>9233</v>
      </c>
      <c r="G52">
        <f>'48h'!L39</f>
        <v>3422</v>
      </c>
      <c r="H52">
        <f>'48h'!M39</f>
        <v>2740</v>
      </c>
      <c r="I52">
        <f>'48h'!N39</f>
        <v>1616</v>
      </c>
      <c r="J52" s="15">
        <f>'48h'!O39</f>
        <v>4202</v>
      </c>
      <c r="K52">
        <f>'48h'!P39</f>
        <v>47667</v>
      </c>
      <c r="L52">
        <f>'48h'!Q39</f>
        <v>7539</v>
      </c>
      <c r="M52" s="19">
        <f>'48h'!R39</f>
        <v>1251</v>
      </c>
      <c r="P52">
        <f t="shared" si="36"/>
        <v>116455.5</v>
      </c>
      <c r="Q52">
        <f t="shared" si="36"/>
        <v>26342.5</v>
      </c>
      <c r="R52">
        <f t="shared" si="37"/>
        <v>10975.5</v>
      </c>
      <c r="S52">
        <f t="shared" si="37"/>
        <v>2171.5</v>
      </c>
      <c r="T52">
        <f t="shared" si="37"/>
        <v>-3639.5</v>
      </c>
      <c r="U52">
        <f t="shared" si="37"/>
        <v>-4321.5</v>
      </c>
      <c r="V52">
        <f t="shared" si="37"/>
        <v>-5445.5</v>
      </c>
      <c r="W52" s="15">
        <f t="shared" si="37"/>
        <v>-2859.5</v>
      </c>
      <c r="X52">
        <f t="shared" si="37"/>
        <v>40605.5</v>
      </c>
      <c r="Z52">
        <f t="shared" si="34"/>
        <v>701.73643192865472</v>
      </c>
      <c r="AA52">
        <f t="shared" si="34"/>
        <v>146.17397898786624</v>
      </c>
      <c r="AB52">
        <f t="shared" si="34"/>
        <v>91.735157273005868</v>
      </c>
      <c r="AC52">
        <f t="shared" si="34"/>
        <v>53.38878872316014</v>
      </c>
      <c r="AD52">
        <f t="shared" si="34"/>
        <v>-980.11669658886854</v>
      </c>
      <c r="AE52">
        <f t="shared" si="34"/>
        <v>-1803.1293463143268</v>
      </c>
      <c r="AF52">
        <f t="shared" si="34"/>
        <v>-710.28260869565236</v>
      </c>
      <c r="AG52" s="15">
        <f t="shared" si="34"/>
        <v>-350.14285714285722</v>
      </c>
      <c r="AH52">
        <f t="shared" si="34"/>
        <v>256.4072070555053</v>
      </c>
      <c r="AK52">
        <f t="shared" si="38"/>
        <v>34.72399910341499</v>
      </c>
      <c r="AL52">
        <f t="shared" si="38"/>
        <v>21.791919060805661</v>
      </c>
      <c r="AM52">
        <f t="shared" si="35"/>
        <v>12.682642044719278</v>
      </c>
      <c r="AN52">
        <f t="shared" si="35"/>
        <v>-232.82920482324027</v>
      </c>
      <c r="AO52">
        <f t="shared" si="35"/>
        <v>-428.33794522318698</v>
      </c>
      <c r="AP52">
        <f t="shared" si="35"/>
        <v>-168.72943350311627</v>
      </c>
      <c r="AQ52" s="15">
        <f t="shared" si="35"/>
        <v>-83.177322952295015</v>
      </c>
    </row>
    <row r="53" spans="1:43" x14ac:dyDescent="0.25">
      <c r="A53" s="4" t="str">
        <f>'[1]48h'!F40</f>
        <v>F</v>
      </c>
      <c r="B53" s="19">
        <f>'48h'!G40</f>
        <v>16934</v>
      </c>
      <c r="C53" s="8">
        <f>'48h'!H40</f>
        <v>124838</v>
      </c>
      <c r="D53">
        <f>'48h'!I40</f>
        <v>35568</v>
      </c>
      <c r="E53">
        <f>'48h'!J40</f>
        <v>18936</v>
      </c>
      <c r="F53">
        <f>'48h'!K40</f>
        <v>9408</v>
      </c>
      <c r="G53">
        <f>'48h'!L40</f>
        <v>3352</v>
      </c>
      <c r="H53">
        <f>'48h'!M40</f>
        <v>2628</v>
      </c>
      <c r="I53">
        <f>'48h'!N40</f>
        <v>1546</v>
      </c>
      <c r="J53" s="15">
        <f>'48h'!O40</f>
        <v>4384</v>
      </c>
      <c r="K53">
        <f>'48h'!P40</f>
        <v>48805</v>
      </c>
      <c r="L53">
        <f>'48h'!Q40</f>
        <v>7715</v>
      </c>
      <c r="M53" s="19">
        <f>'48h'!R40</f>
        <v>1131</v>
      </c>
      <c r="P53">
        <f t="shared" si="36"/>
        <v>117776.5</v>
      </c>
      <c r="Q53">
        <f t="shared" si="36"/>
        <v>28506.5</v>
      </c>
      <c r="R53">
        <f t="shared" si="37"/>
        <v>11874.5</v>
      </c>
      <c r="S53">
        <f t="shared" si="37"/>
        <v>2346.5</v>
      </c>
      <c r="T53">
        <f t="shared" si="37"/>
        <v>-3709.5</v>
      </c>
      <c r="U53">
        <f t="shared" si="37"/>
        <v>-4433.5</v>
      </c>
      <c r="V53">
        <f t="shared" si="37"/>
        <v>-5515.5</v>
      </c>
      <c r="W53" s="15">
        <f t="shared" si="37"/>
        <v>-2677.5</v>
      </c>
      <c r="X53">
        <f t="shared" si="37"/>
        <v>41743.5</v>
      </c>
      <c r="Z53">
        <f t="shared" si="34"/>
        <v>695.57158887335868</v>
      </c>
      <c r="AA53">
        <f t="shared" si="34"/>
        <v>147.80673706769906</v>
      </c>
      <c r="AB53">
        <f t="shared" si="34"/>
        <v>96.030569333620875</v>
      </c>
      <c r="AC53">
        <f t="shared" si="34"/>
        <v>56.051437216338876</v>
      </c>
      <c r="AD53">
        <f t="shared" si="34"/>
        <v>-1435.9354838709669</v>
      </c>
      <c r="AE53">
        <f t="shared" si="34"/>
        <v>-1186.4852809991085</v>
      </c>
      <c r="AF53">
        <f t="shared" si="34"/>
        <v>-776.10225140712964</v>
      </c>
      <c r="AG53" s="15">
        <f t="shared" si="34"/>
        <v>-339.92805755395688</v>
      </c>
      <c r="AH53">
        <f t="shared" si="34"/>
        <v>256.64091318960567</v>
      </c>
      <c r="AK53">
        <f t="shared" si="38"/>
        <v>35.111864922576373</v>
      </c>
      <c r="AL53">
        <f t="shared" si="38"/>
        <v>22.812305080084609</v>
      </c>
      <c r="AM53">
        <f t="shared" si="35"/>
        <v>13.315160941242732</v>
      </c>
      <c r="AN53">
        <f t="shared" si="35"/>
        <v>-341.11011275567841</v>
      </c>
      <c r="AO53">
        <f t="shared" si="35"/>
        <v>-281.85258497374593</v>
      </c>
      <c r="AP53">
        <f t="shared" si="35"/>
        <v>-184.36505641169256</v>
      </c>
      <c r="AQ53" s="15">
        <f t="shared" si="35"/>
        <v>-80.750771426349459</v>
      </c>
    </row>
    <row r="54" spans="1:43" x14ac:dyDescent="0.25">
      <c r="A54" s="4" t="str">
        <f>'[1]48h'!F41</f>
        <v>G</v>
      </c>
      <c r="B54" s="19">
        <f>'48h'!G41</f>
        <v>16189</v>
      </c>
      <c r="C54" s="8">
        <f>'48h'!H41</f>
        <v>127094</v>
      </c>
      <c r="D54">
        <f>'48h'!I41</f>
        <v>31745</v>
      </c>
      <c r="E54">
        <f>'48h'!J41</f>
        <v>18184</v>
      </c>
      <c r="F54">
        <f>'48h'!K41</f>
        <v>8530</v>
      </c>
      <c r="G54">
        <f>'48h'!L41</f>
        <v>2895</v>
      </c>
      <c r="H54">
        <f>'48h'!M41</f>
        <v>2368</v>
      </c>
      <c r="I54">
        <f>'48h'!N41</f>
        <v>1370</v>
      </c>
      <c r="J54" s="15">
        <f>'48h'!O41</f>
        <v>3513</v>
      </c>
      <c r="K54">
        <f>'48h'!P41</f>
        <v>42657</v>
      </c>
      <c r="L54">
        <f>'48h'!Q41</f>
        <v>6169</v>
      </c>
      <c r="M54" s="19">
        <f>'48h'!R41</f>
        <v>1005</v>
      </c>
      <c r="P54">
        <f t="shared" si="36"/>
        <v>120032.5</v>
      </c>
      <c r="Q54">
        <f t="shared" si="36"/>
        <v>24683.5</v>
      </c>
      <c r="R54">
        <f t="shared" si="37"/>
        <v>11122.5</v>
      </c>
      <c r="S54">
        <f t="shared" si="37"/>
        <v>1468.5</v>
      </c>
      <c r="T54">
        <f t="shared" si="37"/>
        <v>-4166.5</v>
      </c>
      <c r="U54">
        <f t="shared" si="37"/>
        <v>-4693.5</v>
      </c>
      <c r="V54">
        <f t="shared" si="37"/>
        <v>-5691.5</v>
      </c>
      <c r="W54" s="15">
        <f t="shared" si="37"/>
        <v>-3548.5</v>
      </c>
      <c r="X54">
        <f t="shared" si="37"/>
        <v>35595.5</v>
      </c>
      <c r="Z54">
        <f t="shared" si="34"/>
        <v>779.0608368309463</v>
      </c>
      <c r="AA54">
        <f t="shared" si="34"/>
        <v>147.92644679278453</v>
      </c>
      <c r="AB54">
        <f t="shared" si="34"/>
        <v>104.84681853888451</v>
      </c>
      <c r="AC54">
        <f t="shared" si="34"/>
        <v>42.145795465416626</v>
      </c>
      <c r="AD54">
        <f t="shared" si="34"/>
        <v>-2035.7491856677541</v>
      </c>
      <c r="AE54">
        <f t="shared" si="34"/>
        <v>-660.43621013133225</v>
      </c>
      <c r="AF54">
        <f t="shared" si="34"/>
        <v>-612.86791098348897</v>
      </c>
      <c r="AG54" s="15">
        <f t="shared" si="34"/>
        <v>-305.72946582423896</v>
      </c>
      <c r="AH54">
        <f t="shared" si="34"/>
        <v>251.8015043976514</v>
      </c>
      <c r="AK54">
        <f t="shared" si="38"/>
        <v>35.14030227110667</v>
      </c>
      <c r="AL54">
        <f t="shared" si="38"/>
        <v>24.906627418566408</v>
      </c>
      <c r="AM54">
        <f t="shared" si="35"/>
        <v>10.011840507367728</v>
      </c>
      <c r="AN54">
        <f t="shared" si="35"/>
        <v>-483.59737750432811</v>
      </c>
      <c r="AO54">
        <f t="shared" si="35"/>
        <v>-156.88829521680339</v>
      </c>
      <c r="AP54">
        <f t="shared" si="35"/>
        <v>-145.58832521942239</v>
      </c>
      <c r="AQ54" s="15">
        <f t="shared" si="35"/>
        <v>-72.626809304066725</v>
      </c>
    </row>
    <row r="55" spans="1:43" x14ac:dyDescent="0.25">
      <c r="A55" s="4" t="str">
        <f>'[1]48h'!F42</f>
        <v>H</v>
      </c>
      <c r="B55" s="19">
        <f>'48h'!G42</f>
        <v>4757</v>
      </c>
      <c r="C55" s="19">
        <f>'48h'!H42</f>
        <v>12388</v>
      </c>
      <c r="D55" s="19">
        <f>'48h'!I42</f>
        <v>6078</v>
      </c>
      <c r="E55" s="19">
        <f>'48h'!J42</f>
        <v>3387</v>
      </c>
      <c r="F55" s="19">
        <f>'48h'!K42</f>
        <v>2122</v>
      </c>
      <c r="G55" s="19">
        <f>'48h'!L42</f>
        <v>1342</v>
      </c>
      <c r="H55" s="19">
        <f>'48h'!M42</f>
        <v>1124</v>
      </c>
      <c r="I55" s="19">
        <f>'48h'!N42</f>
        <v>942</v>
      </c>
      <c r="J55" s="30">
        <f>'48h'!O42</f>
        <v>1377</v>
      </c>
      <c r="K55" s="19">
        <f>'48h'!P42</f>
        <v>4743</v>
      </c>
      <c r="L55" s="19">
        <f>'48h'!Q42</f>
        <v>1883</v>
      </c>
      <c r="M55" s="19">
        <f>'48h'!R42</f>
        <v>892</v>
      </c>
    </row>
    <row r="56" spans="1:43" x14ac:dyDescent="0.25">
      <c r="AJ56" s="4"/>
      <c r="AK56" s="4"/>
    </row>
  </sheetData>
  <mergeCells count="6">
    <mergeCell ref="CG2:CL2"/>
    <mergeCell ref="BC2:BH2"/>
    <mergeCell ref="BI2:BN2"/>
    <mergeCell ref="BO2:BT2"/>
    <mergeCell ref="BU2:BZ2"/>
    <mergeCell ref="CA2:C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G56"/>
  <sheetViews>
    <sheetView zoomScale="90" zoomScaleNormal="90" workbookViewId="0">
      <pane xSplit="1" topLeftCell="B1" activePane="topRight" state="frozen"/>
      <selection activeCell="I33" sqref="I33:O33"/>
      <selection pane="topRight" activeCell="G5" sqref="G5:H10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4" max="34" width="9.140625" style="15"/>
    <col min="44" max="44" width="9.140625" style="15"/>
    <col min="54" max="54" width="9.140625" style="15"/>
    <col min="64" max="64" width="9.140625" style="15"/>
    <col min="112" max="117" width="8.85546875" customWidth="1"/>
  </cols>
  <sheetData>
    <row r="1" spans="1:111" x14ac:dyDescent="0.25">
      <c r="A1" s="4" t="s">
        <v>132</v>
      </c>
      <c r="P1" s="4" t="s">
        <v>133</v>
      </c>
      <c r="Z1" s="33" t="s">
        <v>135</v>
      </c>
      <c r="AA1" s="33"/>
      <c r="AB1" s="33"/>
      <c r="AC1" s="32"/>
      <c r="AD1" s="32"/>
      <c r="AE1" s="32"/>
      <c r="AF1" s="32"/>
      <c r="AG1" s="32"/>
      <c r="AH1" s="32"/>
      <c r="AI1" s="32"/>
      <c r="AJ1" s="32"/>
      <c r="AK1" s="33" t="s">
        <v>134</v>
      </c>
      <c r="AL1" s="32"/>
      <c r="AM1" s="32"/>
      <c r="AN1" s="32"/>
      <c r="AO1" s="32"/>
      <c r="AP1" s="32"/>
      <c r="AQ1" s="32"/>
      <c r="AR1" s="32"/>
      <c r="AS1" s="32"/>
      <c r="AU1" s="4" t="s">
        <v>134</v>
      </c>
      <c r="BE1" s="4" t="s">
        <v>135</v>
      </c>
      <c r="BF1" s="4"/>
      <c r="BN1" s="4" t="s">
        <v>136</v>
      </c>
      <c r="BO1" s="4"/>
      <c r="BW1" t="s">
        <v>137</v>
      </c>
    </row>
    <row r="2" spans="1:111" ht="45" x14ac:dyDescent="0.25">
      <c r="A2" s="4" t="s">
        <v>13</v>
      </c>
      <c r="B2" s="16" t="str">
        <f>plate1_MT_lumi_0h!G33</f>
        <v>PBS</v>
      </c>
      <c r="C2" s="16" t="str">
        <f>plate1_MT_lumi_0h!H33</f>
        <v>DMSO / DMSO</v>
      </c>
      <c r="D2" s="16" t="str">
        <f>plate1_MT_lumi_0h!I33</f>
        <v>PTX / DMSO</v>
      </c>
      <c r="E2" s="16" t="str">
        <f>plate1_MT_lumi_0h!J33</f>
        <v>PTX / SP600125 1µM</v>
      </c>
      <c r="F2" s="16" t="str">
        <f>plate1_MT_lumi_0h!K33</f>
        <v>PTX / SP600125 10µM</v>
      </c>
      <c r="G2" s="16" t="str">
        <f>plate1_MT_lumi_0h!L33</f>
        <v>PTX / SP600125 100µM</v>
      </c>
      <c r="H2" s="16" t="str">
        <f>plate1_MT_lumi_0h!M33</f>
        <v>DMSO / SP600125 100µM</v>
      </c>
      <c r="I2" s="16" t="str">
        <f>plate1_MT_lumi_0h!N33</f>
        <v>Toxicity Control</v>
      </c>
      <c r="J2" s="17" t="str">
        <f>plate1_MT_lumi_0h!O33</f>
        <v>Extra column</v>
      </c>
      <c r="K2" s="16" t="str">
        <f>plate1_MT_lumi_0h!P33</f>
        <v>DMSO / DMSO</v>
      </c>
      <c r="L2" s="16" t="str">
        <f>plate1_MT_lumi_0h!Q33</f>
        <v>Empty</v>
      </c>
      <c r="M2" s="16" t="str">
        <f>plate1_MT_lumi_0h!R33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AA2" s="16" t="str">
        <f>$C$2</f>
        <v>DMSO / DMSO</v>
      </c>
      <c r="AB2" s="16" t="str">
        <f>$D$2</f>
        <v>PTX / DMSO</v>
      </c>
      <c r="AC2" s="16" t="str">
        <f>$E$2</f>
        <v>PTX / SP600125 1µM</v>
      </c>
      <c r="AD2" s="16" t="str">
        <f>$F$2</f>
        <v>PTX / SP600125 10µM</v>
      </c>
      <c r="AE2" s="16" t="str">
        <f>$G$2</f>
        <v>PTX / SP600125 100µM</v>
      </c>
      <c r="AF2" s="16" t="str">
        <f>$H$2</f>
        <v>DMSO / SP600125 100µM</v>
      </c>
      <c r="AG2" s="16" t="str">
        <f>$I$2</f>
        <v>Toxicity Control</v>
      </c>
      <c r="AH2" s="17" t="str">
        <f>$J$2</f>
        <v>Extra column</v>
      </c>
      <c r="AI2" s="16" t="str">
        <f>$K$2</f>
        <v>DMSO / DMSO</v>
      </c>
      <c r="AK2" s="16" t="str">
        <f>$C$2</f>
        <v>DMSO / DMSO</v>
      </c>
      <c r="AL2" s="16" t="str">
        <f>$D$2</f>
        <v>PTX / DMSO</v>
      </c>
      <c r="AM2" s="16" t="str">
        <f>$E$2</f>
        <v>PTX / SP600125 1µM</v>
      </c>
      <c r="AN2" s="16" t="str">
        <f>$F$2</f>
        <v>PTX / SP600125 10µM</v>
      </c>
      <c r="AO2" s="16" t="str">
        <f>$G$2</f>
        <v>PTX / SP600125 100µM</v>
      </c>
      <c r="AP2" s="16" t="str">
        <f>$H$2</f>
        <v>DMSO / SP600125 100µM</v>
      </c>
      <c r="AQ2" s="16" t="str">
        <f>$I$2</f>
        <v>Toxicity Control</v>
      </c>
      <c r="AR2" s="17" t="str">
        <f>$J$2</f>
        <v>Extra column</v>
      </c>
      <c r="AS2" s="16" t="str">
        <f>$K$2</f>
        <v>DMSO / DMSO</v>
      </c>
      <c r="AU2" s="16" t="str">
        <f>$C$2</f>
        <v>DMSO / DMSO</v>
      </c>
      <c r="AV2" s="16" t="str">
        <f>$D$2</f>
        <v>PTX / DMSO</v>
      </c>
      <c r="AW2" s="16" t="str">
        <f>$E$2</f>
        <v>PTX / SP600125 1µM</v>
      </c>
      <c r="AX2" s="16" t="str">
        <f>$F$2</f>
        <v>PTX / SP600125 10µM</v>
      </c>
      <c r="AY2" s="16" t="str">
        <f>$G$2</f>
        <v>PTX / SP600125 100µM</v>
      </c>
      <c r="AZ2" s="16" t="str">
        <f>$H$2</f>
        <v>DMSO / SP600125 100µM</v>
      </c>
      <c r="BA2" s="16" t="str">
        <f>$I$2</f>
        <v>Toxicity Control</v>
      </c>
      <c r="BB2" s="17" t="str">
        <f>$J$2</f>
        <v>Extra column</v>
      </c>
      <c r="BC2" s="16" t="str">
        <f>$K$2</f>
        <v>DMSO / DMSO</v>
      </c>
      <c r="BF2" s="16" t="str">
        <f>$D$2</f>
        <v>PTX / DMSO</v>
      </c>
      <c r="BG2" s="16" t="str">
        <f>$E$2</f>
        <v>PTX / SP600125 1µM</v>
      </c>
      <c r="BH2" s="16" t="str">
        <f>$F$2</f>
        <v>PTX / SP600125 10µM</v>
      </c>
      <c r="BI2" s="16" t="str">
        <f>$G$2</f>
        <v>PTX / SP600125 100µM</v>
      </c>
      <c r="BJ2" s="16" t="str">
        <f>$H$2</f>
        <v>DMSO / SP600125 100µM</v>
      </c>
      <c r="BK2" s="16" t="str">
        <f>$I$2</f>
        <v>Toxicity Control</v>
      </c>
      <c r="BL2" s="17" t="str">
        <f>$J$2</f>
        <v>Extra column</v>
      </c>
      <c r="BO2" s="16" t="str">
        <f>$D$2</f>
        <v>PTX / DMSO</v>
      </c>
      <c r="BP2" s="16" t="str">
        <f>$E$2</f>
        <v>PTX / SP600125 1µM</v>
      </c>
      <c r="BQ2" s="16" t="str">
        <f>$F$2</f>
        <v>PTX / SP600125 10µM</v>
      </c>
      <c r="BR2" s="16" t="str">
        <f>$G$2</f>
        <v>PTX / SP600125 100µM</v>
      </c>
      <c r="BS2" s="16" t="str">
        <f>$H$2</f>
        <v>DMSO / SP600125 100µM</v>
      </c>
      <c r="BT2" s="16" t="str">
        <f>$I$2</f>
        <v>Toxicity Control</v>
      </c>
      <c r="BU2" s="16" t="str">
        <f>$J$2</f>
        <v>Extra column</v>
      </c>
      <c r="BW2" t="s">
        <v>138</v>
      </c>
      <c r="BX2" s="34" t="str">
        <f>$D$2</f>
        <v>PTX / DMSO</v>
      </c>
      <c r="BY2" s="34"/>
      <c r="BZ2" s="34"/>
      <c r="CA2" s="34"/>
      <c r="CB2" s="34"/>
      <c r="CC2" s="34"/>
      <c r="CD2" s="34" t="str">
        <f>$E$2</f>
        <v>PTX / SP600125 1µM</v>
      </c>
      <c r="CE2" s="34"/>
      <c r="CF2" s="34"/>
      <c r="CG2" s="34"/>
      <c r="CH2" s="34"/>
      <c r="CI2" s="34"/>
      <c r="CJ2" s="34" t="str">
        <f>$F$2</f>
        <v>PTX / SP600125 10µM</v>
      </c>
      <c r="CK2" s="34"/>
      <c r="CL2" s="34"/>
      <c r="CM2" s="34"/>
      <c r="CN2" s="34"/>
      <c r="CO2" s="34"/>
      <c r="CP2" s="34" t="str">
        <f>$G$2</f>
        <v>PTX / SP600125 100µM</v>
      </c>
      <c r="CQ2" s="34"/>
      <c r="CR2" s="34"/>
      <c r="CS2" s="34"/>
      <c r="CT2" s="34"/>
      <c r="CU2" s="34"/>
      <c r="CV2" s="34" t="str">
        <f>$H$2</f>
        <v>DMSO / SP600125 100µM</v>
      </c>
      <c r="CW2" s="34"/>
      <c r="CX2" s="34"/>
      <c r="CY2" s="34"/>
      <c r="CZ2" s="34"/>
      <c r="DA2" s="34"/>
      <c r="DB2" s="34" t="str">
        <f>$I$2</f>
        <v>Toxicity Control</v>
      </c>
      <c r="DC2" s="34"/>
      <c r="DD2" s="34"/>
      <c r="DE2" s="34"/>
      <c r="DF2" s="34"/>
      <c r="DG2" s="34"/>
    </row>
    <row r="3" spans="1:111" x14ac:dyDescent="0.25">
      <c r="A3" s="4">
        <f>[1]plate4_MT_lumi_PTX_SP_0h!F34</f>
        <v>0</v>
      </c>
      <c r="B3" s="4">
        <f>plate1_MT_lumi_0h!G34</f>
        <v>1</v>
      </c>
      <c r="C3" s="4">
        <f>plate1_MT_lumi_0h!H34</f>
        <v>2</v>
      </c>
      <c r="D3" s="4">
        <f>plate1_MT_lumi_0h!I34</f>
        <v>3</v>
      </c>
      <c r="E3" s="4">
        <f>plate1_MT_lumi_0h!J34</f>
        <v>4</v>
      </c>
      <c r="F3" s="4">
        <f>plate1_MT_lumi_0h!K34</f>
        <v>5</v>
      </c>
      <c r="G3" s="4">
        <f>plate1_MT_lumi_0h!L34</f>
        <v>6</v>
      </c>
      <c r="H3" s="4">
        <f>plate1_MT_lumi_0h!M34</f>
        <v>7</v>
      </c>
      <c r="I3" s="4">
        <f>plate1_MT_lumi_0h!N34</f>
        <v>8</v>
      </c>
      <c r="J3" s="29">
        <f>plate1_MT_lumi_0h!O34</f>
        <v>9</v>
      </c>
      <c r="K3" s="4">
        <f>plate1_MT_lumi_0h!P34</f>
        <v>10</v>
      </c>
      <c r="L3" s="4">
        <f>plate1_MT_lumi_0h!Q34</f>
        <v>11</v>
      </c>
      <c r="M3" s="4">
        <f>plate1_MT_lumi_0h!R34</f>
        <v>12</v>
      </c>
      <c r="Z3" s="4" t="s">
        <v>139</v>
      </c>
      <c r="AA3" s="4"/>
      <c r="AB3" s="4"/>
      <c r="BE3" s="4" t="s">
        <v>139</v>
      </c>
      <c r="BF3" s="4"/>
      <c r="BN3" t="s">
        <v>140</v>
      </c>
      <c r="BT3" s="18"/>
      <c r="BW3">
        <v>0</v>
      </c>
      <c r="BX3">
        <f t="array" ref="BX3:CC3">TRANSPOSE(BF5:BF10)</f>
        <v>100</v>
      </c>
      <c r="BY3">
        <v>100</v>
      </c>
      <c r="BZ3">
        <v>100</v>
      </c>
      <c r="CA3">
        <v>100</v>
      </c>
      <c r="CB3">
        <v>100</v>
      </c>
      <c r="CC3">
        <v>100</v>
      </c>
      <c r="CD3">
        <f t="array" ref="CD3:CI3">TRANSPOSE(BG5:BG10)</f>
        <v>100</v>
      </c>
      <c r="CE3">
        <v>100</v>
      </c>
      <c r="CF3">
        <v>100</v>
      </c>
      <c r="CG3">
        <v>100</v>
      </c>
      <c r="CH3">
        <v>100</v>
      </c>
      <c r="CI3">
        <v>100</v>
      </c>
      <c r="CJ3">
        <f t="array" ref="CJ3:CO3">TRANSPOSE(BH5:BH10)</f>
        <v>100</v>
      </c>
      <c r="CK3">
        <v>100</v>
      </c>
      <c r="CL3">
        <v>100</v>
      </c>
      <c r="CM3">
        <v>100</v>
      </c>
      <c r="CN3">
        <v>100</v>
      </c>
      <c r="CO3">
        <v>100</v>
      </c>
      <c r="CP3">
        <f t="array" ref="CP3:CU3">TRANSPOSE(BI5:BI10)</f>
        <v>100</v>
      </c>
      <c r="CQ3">
        <v>100</v>
      </c>
      <c r="CR3">
        <v>100</v>
      </c>
      <c r="CS3">
        <v>100</v>
      </c>
      <c r="CT3">
        <v>100</v>
      </c>
      <c r="CU3">
        <v>100</v>
      </c>
      <c r="CV3">
        <f t="array" ref="CV3:DA3">TRANSPOSE(BJ5:BJ10)</f>
        <v>100</v>
      </c>
      <c r="CW3">
        <v>100</v>
      </c>
      <c r="CX3">
        <v>100</v>
      </c>
      <c r="CY3">
        <v>100</v>
      </c>
      <c r="CZ3">
        <v>100</v>
      </c>
      <c r="DA3">
        <v>100</v>
      </c>
      <c r="DB3">
        <f t="array" ref="DB3:DG3">TRANSPOSE(BK5:BK10)</f>
        <v>100</v>
      </c>
      <c r="DC3">
        <v>100</v>
      </c>
      <c r="DD3">
        <v>100</v>
      </c>
      <c r="DE3">
        <v>100</v>
      </c>
      <c r="DF3">
        <v>100</v>
      </c>
      <c r="DG3">
        <v>100</v>
      </c>
    </row>
    <row r="4" spans="1:111" x14ac:dyDescent="0.25">
      <c r="A4" s="4" t="str">
        <f>[1]plate4_MT_lumi_PTX_SP_0h!F35</f>
        <v>A</v>
      </c>
      <c r="B4" s="19">
        <f>plate1_MT_lumi_0h!G35</f>
        <v>1124</v>
      </c>
      <c r="C4" s="19">
        <f>plate1_MT_lumi_0h!H35</f>
        <v>2438</v>
      </c>
      <c r="D4" s="19">
        <f>plate1_MT_lumi_0h!I35</f>
        <v>2902</v>
      </c>
      <c r="E4" s="19">
        <f>plate1_MT_lumi_0h!J35</f>
        <v>2396</v>
      </c>
      <c r="F4" s="19">
        <f>plate1_MT_lumi_0h!K35</f>
        <v>1483</v>
      </c>
      <c r="G4" s="19">
        <f>plate1_MT_lumi_0h!L35</f>
        <v>878</v>
      </c>
      <c r="H4" s="19">
        <f>plate1_MT_lumi_0h!M35</f>
        <v>660</v>
      </c>
      <c r="I4" s="19">
        <f>plate1_MT_lumi_0h!N35</f>
        <v>555</v>
      </c>
      <c r="J4" s="30">
        <f>plate1_MT_lumi_0h!O35</f>
        <v>864</v>
      </c>
      <c r="K4" s="19">
        <f>plate1_MT_lumi_0h!P35</f>
        <v>2171</v>
      </c>
      <c r="L4" s="19">
        <f>plate1_MT_lumi_0h!Q35</f>
        <v>892</v>
      </c>
      <c r="M4" s="19">
        <f>plate1_MT_lumi_0h!R35</f>
        <v>358</v>
      </c>
      <c r="N4" s="4" t="s">
        <v>141</v>
      </c>
      <c r="Z4">
        <f>AVERAGE(P5:P10,X5:X10)</f>
        <v>15111.5</v>
      </c>
      <c r="BE4">
        <f>AVERAGE(AU5:AU10,BC5:BC10)</f>
        <v>100</v>
      </c>
      <c r="BN4" s="20"/>
      <c r="BO4" s="20"/>
      <c r="BP4" s="21" t="s">
        <v>142</v>
      </c>
      <c r="BQ4" s="20"/>
      <c r="BR4" s="20"/>
      <c r="BS4" s="20"/>
      <c r="BT4" s="20"/>
      <c r="BU4" s="20"/>
      <c r="BW4">
        <v>12</v>
      </c>
      <c r="BX4">
        <f t="array" ref="BX4:CC4">TRANSPOSE(BF16:BF21)</f>
        <v>67.909433923560769</v>
      </c>
      <c r="BY4">
        <v>84.783024262504497</v>
      </c>
      <c r="BZ4">
        <v>70.400509962701022</v>
      </c>
      <c r="CA4">
        <v>83.513721642433381</v>
      </c>
      <c r="CB4">
        <v>72.745154993790052</v>
      </c>
      <c r="CC4">
        <v>70.136761434430866</v>
      </c>
      <c r="CD4">
        <f t="array" ref="CD4:CI4">TRANSPOSE(BG16:BG21)</f>
        <v>92.506767305614517</v>
      </c>
      <c r="CE4">
        <v>116.63423680781362</v>
      </c>
      <c r="CF4">
        <v>86.676961519780562</v>
      </c>
      <c r="CG4">
        <v>103.88996276352951</v>
      </c>
      <c r="CH4">
        <v>91.435617770535359</v>
      </c>
      <c r="CI4">
        <v>89.239886284882644</v>
      </c>
      <c r="CJ4">
        <f t="array" ref="CJ4:CO4">TRANSPOSE(BH16:BH21)</f>
        <v>134.18337407244786</v>
      </c>
      <c r="CK4">
        <v>147.78710585303264</v>
      </c>
      <c r="CL4">
        <v>152.92923192969948</v>
      </c>
      <c r="CM4">
        <v>151.93877761337885</v>
      </c>
      <c r="CN4">
        <v>137.48132814608101</v>
      </c>
      <c r="CO4">
        <v>131.82661793778732</v>
      </c>
      <c r="CP4">
        <f t="array" ref="CP4:CU4">TRANSPOSE(BI16:BI21)</f>
        <v>63.24919182820841</v>
      </c>
      <c r="CQ4">
        <v>201.16954464831366</v>
      </c>
      <c r="CR4">
        <v>457.39154873428544</v>
      </c>
      <c r="CS4">
        <v>299.84339471590511</v>
      </c>
      <c r="CT4">
        <v>492.01186975336179</v>
      </c>
      <c r="CU4">
        <v>512.03874135063143</v>
      </c>
      <c r="CV4">
        <f t="array" ref="CV4:DA4">TRANSPOSE(BJ16:BJ21)</f>
        <v>-110.93869202579016</v>
      </c>
      <c r="CW4">
        <v>-170.09824851358727</v>
      </c>
      <c r="CX4">
        <v>-152.81764579997974</v>
      </c>
      <c r="CY4">
        <v>-217.78298924576882</v>
      </c>
      <c r="CZ4">
        <v>-124.44967717528547</v>
      </c>
      <c r="DA4">
        <v>-115.56757289172907</v>
      </c>
      <c r="DB4">
        <f t="array" ref="DB4:DG4">TRANSPOSE(BK16:BK21)</f>
        <v>-208.52159262088867</v>
      </c>
      <c r="DC4">
        <v>-241.26194251924809</v>
      </c>
      <c r="DD4">
        <v>-331.83622385032902</v>
      </c>
      <c r="DE4">
        <v>-281.03662948392133</v>
      </c>
      <c r="DF4">
        <v>-311.2468597699368</v>
      </c>
      <c r="DG4">
        <v>-252.23605097476437</v>
      </c>
    </row>
    <row r="5" spans="1:111" x14ac:dyDescent="0.25">
      <c r="A5" s="4" t="str">
        <f>[1]plate4_MT_lumi_PTX_SP_0h!F36</f>
        <v>B</v>
      </c>
      <c r="B5" s="19">
        <f>plate1_MT_lumi_0h!G36</f>
        <v>1988</v>
      </c>
      <c r="C5" s="8">
        <f>plate1_MT_lumi_0h!H36</f>
        <v>14924</v>
      </c>
      <c r="D5" s="8">
        <f>plate1_MT_lumi_0h!I36</f>
        <v>16154</v>
      </c>
      <c r="E5" s="8">
        <f>plate1_MT_lumi_0h!J36</f>
        <v>12036</v>
      </c>
      <c r="F5" s="8">
        <f>plate1_MT_lumi_0h!K36</f>
        <v>5705</v>
      </c>
      <c r="G5" s="8">
        <f>plate1_MT_lumi_0h!L36</f>
        <v>2403</v>
      </c>
      <c r="H5" s="8">
        <f>plate1_MT_lumi_0h!M36</f>
        <v>2087</v>
      </c>
      <c r="I5" s="8">
        <f>plate1_MT_lumi_0h!N36</f>
        <v>1700</v>
      </c>
      <c r="J5" s="31">
        <f>plate1_MT_lumi_0h!O36</f>
        <v>1560</v>
      </c>
      <c r="K5" s="8">
        <f>plate1_MT_lumi_0h!P36</f>
        <v>16294</v>
      </c>
      <c r="L5" s="8">
        <f>plate1_MT_lumi_0h!Q36</f>
        <v>2410</v>
      </c>
      <c r="M5" s="19">
        <f>plate1_MT_lumi_0h!R36</f>
        <v>401</v>
      </c>
      <c r="N5">
        <f>AVERAGE(L5:L10)</f>
        <v>2790.6666666666665</v>
      </c>
      <c r="P5">
        <f t="shared" ref="P5:X10" si="0">C5-$N$5</f>
        <v>12133.333333333334</v>
      </c>
      <c r="Q5">
        <f t="shared" si="0"/>
        <v>13363.333333333334</v>
      </c>
      <c r="R5">
        <f t="shared" si="0"/>
        <v>9245.3333333333339</v>
      </c>
      <c r="S5">
        <f t="shared" si="0"/>
        <v>2914.3333333333335</v>
      </c>
      <c r="T5">
        <f t="shared" si="0"/>
        <v>-387.66666666666652</v>
      </c>
      <c r="U5">
        <f t="shared" si="0"/>
        <v>-703.66666666666652</v>
      </c>
      <c r="V5">
        <f t="shared" si="0"/>
        <v>-1090.6666666666665</v>
      </c>
      <c r="W5" s="15">
        <f t="shared" si="0"/>
        <v>-1230.6666666666665</v>
      </c>
      <c r="X5">
        <f t="shared" si="0"/>
        <v>13503.333333333334</v>
      </c>
      <c r="AA5">
        <f>(P5/$Z$4)*100</f>
        <v>80.292051307503115</v>
      </c>
      <c r="AB5">
        <f t="shared" ref="AB5:AI10" si="1">(Q5/$Z$4)*100</f>
        <v>88.43154771752198</v>
      </c>
      <c r="AC5">
        <f t="shared" si="1"/>
        <v>61.180778435849078</v>
      </c>
      <c r="AD5">
        <f t="shared" si="1"/>
        <v>19.285533092898348</v>
      </c>
      <c r="AE5">
        <f t="shared" si="1"/>
        <v>-2.5653751557864308</v>
      </c>
      <c r="AF5">
        <f t="shared" si="1"/>
        <v>-4.6564978107181059</v>
      </c>
      <c r="AG5">
        <f t="shared" si="1"/>
        <v>-7.2174613153337948</v>
      </c>
      <c r="AH5" s="15">
        <f t="shared" si="1"/>
        <v>-8.1439080611896006</v>
      </c>
      <c r="AI5">
        <f t="shared" si="1"/>
        <v>89.357994463377793</v>
      </c>
      <c r="AK5">
        <f>(AA5/AA5)*100</f>
        <v>100</v>
      </c>
      <c r="AL5">
        <f t="shared" ref="AL5:AS10" si="2">(AB5/AB5)*100</f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Q5">
        <f t="shared" si="2"/>
        <v>100</v>
      </c>
      <c r="AR5" s="15">
        <f t="shared" si="2"/>
        <v>100</v>
      </c>
      <c r="AS5">
        <f t="shared" si="2"/>
        <v>100</v>
      </c>
      <c r="AU5">
        <f t="shared" ref="AU5:BC10" si="3">(P5/P5)*100</f>
        <v>100</v>
      </c>
      <c r="AV5">
        <f t="shared" si="3"/>
        <v>100</v>
      </c>
      <c r="AW5">
        <f t="shared" si="3"/>
        <v>100</v>
      </c>
      <c r="AX5">
        <f t="shared" si="3"/>
        <v>100</v>
      </c>
      <c r="AY5">
        <f t="shared" si="3"/>
        <v>100</v>
      </c>
      <c r="AZ5">
        <f t="shared" si="3"/>
        <v>100</v>
      </c>
      <c r="BA5">
        <f t="shared" si="3"/>
        <v>100</v>
      </c>
      <c r="BB5" s="15">
        <f t="shared" si="3"/>
        <v>100</v>
      </c>
      <c r="BC5">
        <f t="shared" si="3"/>
        <v>100</v>
      </c>
      <c r="BF5">
        <f t="shared" ref="BF5:BL10" si="4">(AV5/$BE$4)*100</f>
        <v>100</v>
      </c>
      <c r="BG5">
        <f t="shared" si="4"/>
        <v>100</v>
      </c>
      <c r="BH5">
        <f t="shared" si="4"/>
        <v>100</v>
      </c>
      <c r="BI5">
        <f t="shared" si="4"/>
        <v>100</v>
      </c>
      <c r="BJ5">
        <f t="shared" si="4"/>
        <v>100</v>
      </c>
      <c r="BK5">
        <f t="shared" si="4"/>
        <v>100</v>
      </c>
      <c r="BL5" s="15">
        <f t="shared" si="4"/>
        <v>100</v>
      </c>
      <c r="BN5" s="4" t="s">
        <v>13</v>
      </c>
      <c r="BO5">
        <f t="shared" ref="BO5:BU5" si="5">AVERAGE(BF5:BF10)</f>
        <v>100</v>
      </c>
      <c r="BP5">
        <f t="shared" si="5"/>
        <v>100</v>
      </c>
      <c r="BQ5">
        <f t="shared" si="5"/>
        <v>100</v>
      </c>
      <c r="BR5">
        <f t="shared" si="5"/>
        <v>100</v>
      </c>
      <c r="BS5">
        <f t="shared" si="5"/>
        <v>100</v>
      </c>
      <c r="BT5">
        <f t="shared" si="5"/>
        <v>100</v>
      </c>
      <c r="BU5">
        <f t="shared" si="5"/>
        <v>100</v>
      </c>
      <c r="BW5">
        <v>24</v>
      </c>
      <c r="BX5">
        <f t="array" ref="BX5:CC5">TRANSPOSE(BF27:BF32)</f>
        <v>53.85755118837394</v>
      </c>
      <c r="BY5">
        <v>53.149879390141486</v>
      </c>
      <c r="BZ5">
        <v>49.425878327926561</v>
      </c>
      <c r="CA5">
        <v>56.406801036993159</v>
      </c>
      <c r="CB5">
        <v>49.683775472028898</v>
      </c>
      <c r="CC5">
        <v>47.17657095951229</v>
      </c>
      <c r="CD5">
        <f t="array" ref="CD5:CI5">TRANSPOSE(BG27:BG32)</f>
        <v>55.539963117566607</v>
      </c>
      <c r="CE5">
        <v>45.32795925285307</v>
      </c>
      <c r="CF5">
        <v>43.391978267637661</v>
      </c>
      <c r="CG5">
        <v>55.196434142014262</v>
      </c>
      <c r="CH5">
        <v>52.134793577900417</v>
      </c>
      <c r="CI5">
        <v>51.25634442268786</v>
      </c>
      <c r="CJ5">
        <f t="array" ref="CJ5:CO5">TRANSPOSE(BH27:BH32)</f>
        <v>73.317931607644397</v>
      </c>
      <c r="CK5">
        <v>54.808284822108668</v>
      </c>
      <c r="CL5">
        <v>58.553771136706111</v>
      </c>
      <c r="CM5">
        <v>62.467163490653988</v>
      </c>
      <c r="CN5">
        <v>58.458104539486023</v>
      </c>
      <c r="CO5">
        <v>77.261331773133719</v>
      </c>
      <c r="CP5">
        <f t="array" ref="CP5:CU5">TRANSPOSE(BI27:BI32)</f>
        <v>-16.760648508359367</v>
      </c>
      <c r="CQ5">
        <v>38.650355069231338</v>
      </c>
      <c r="CR5">
        <v>47.752332633813118</v>
      </c>
      <c r="CS5">
        <v>55.367553398785809</v>
      </c>
      <c r="CT5">
        <v>75.74782088135764</v>
      </c>
      <c r="CU5">
        <v>-2.5379111474443006</v>
      </c>
      <c r="CV5">
        <f t="array" ref="CV5:DA5">TRANSPOSE(BJ27:BJ32)</f>
        <v>-59.040200495164719</v>
      </c>
      <c r="CW5">
        <v>-22.050069018508218</v>
      </c>
      <c r="CX5">
        <v>-50.292432418846914</v>
      </c>
      <c r="CY5">
        <v>-60.329315149239946</v>
      </c>
      <c r="CZ5">
        <v>-27.018061604143242</v>
      </c>
      <c r="DA5">
        <v>-41.913756268550422</v>
      </c>
      <c r="DB5">
        <f t="array" ref="DB5:DG5">TRANSPOSE(BK27:BK32)</f>
        <v>-114.74934816027171</v>
      </c>
      <c r="DC5">
        <v>-126.27286126148365</v>
      </c>
      <c r="DD5">
        <v>-171.40833163767235</v>
      </c>
      <c r="DE5">
        <v>-146.87226854656942</v>
      </c>
      <c r="DF5">
        <v>-157.32941041958418</v>
      </c>
      <c r="DG5">
        <v>-132.63104112491695</v>
      </c>
    </row>
    <row r="6" spans="1:111" x14ac:dyDescent="0.25">
      <c r="A6" s="4" t="str">
        <f>[1]plate4_MT_lumi_PTX_SP_0h!F37</f>
        <v>C</v>
      </c>
      <c r="B6" s="19">
        <f>plate1_MT_lumi_0h!G37</f>
        <v>2291</v>
      </c>
      <c r="C6" s="8">
        <f>plate1_MT_lumi_0h!H37</f>
        <v>17320</v>
      </c>
      <c r="D6" s="8">
        <f>plate1_MT_lumi_0h!I37</f>
        <v>18437</v>
      </c>
      <c r="E6" s="8">
        <f>plate1_MT_lumi_0h!J37</f>
        <v>13877</v>
      </c>
      <c r="F6" s="8">
        <f>plate1_MT_lumi_0h!K37</f>
        <v>6591</v>
      </c>
      <c r="G6" s="8">
        <f>plate1_MT_lumi_0h!L37</f>
        <v>3014</v>
      </c>
      <c r="H6" s="8">
        <f>plate1_MT_lumi_0h!M37</f>
        <v>2487</v>
      </c>
      <c r="I6" s="8">
        <f>plate1_MT_lumi_0h!N37</f>
        <v>1883</v>
      </c>
      <c r="J6" s="31">
        <f>plate1_MT_lumi_0h!O37</f>
        <v>1665</v>
      </c>
      <c r="K6" s="8">
        <f>plate1_MT_lumi_0h!P37</f>
        <v>18086</v>
      </c>
      <c r="L6" s="8">
        <f>plate1_MT_lumi_0h!Q37</f>
        <v>2888</v>
      </c>
      <c r="M6" s="19">
        <f>plate1_MT_lumi_0h!R37</f>
        <v>464</v>
      </c>
      <c r="P6">
        <f t="shared" si="0"/>
        <v>14529.333333333334</v>
      </c>
      <c r="Q6">
        <f t="shared" si="0"/>
        <v>15646.333333333334</v>
      </c>
      <c r="R6">
        <f t="shared" si="0"/>
        <v>11086.333333333334</v>
      </c>
      <c r="S6">
        <f t="shared" si="0"/>
        <v>3800.3333333333335</v>
      </c>
      <c r="T6">
        <f t="shared" si="0"/>
        <v>223.33333333333348</v>
      </c>
      <c r="U6">
        <f t="shared" si="0"/>
        <v>-303.66666666666652</v>
      </c>
      <c r="V6">
        <f t="shared" si="0"/>
        <v>-907.66666666666652</v>
      </c>
      <c r="W6" s="15">
        <f t="shared" si="0"/>
        <v>-1125.6666666666665</v>
      </c>
      <c r="X6">
        <f t="shared" si="0"/>
        <v>15295.333333333334</v>
      </c>
      <c r="AA6">
        <f t="shared" ref="AA6:AA10" si="6">(P6/$Z$4)*100</f>
        <v>96.147525615149604</v>
      </c>
      <c r="AB6">
        <f t="shared" si="1"/>
        <v>103.53924715172771</v>
      </c>
      <c r="AC6">
        <f t="shared" si="1"/>
        <v>73.363553143852926</v>
      </c>
      <c r="AD6">
        <f t="shared" si="1"/>
        <v>25.148617498814367</v>
      </c>
      <c r="AE6">
        <f t="shared" si="1"/>
        <v>1.4779031421985473</v>
      </c>
      <c r="AF6">
        <f t="shared" si="1"/>
        <v>-2.0095071082729477</v>
      </c>
      <c r="AG6">
        <f t="shared" si="1"/>
        <v>-6.0064630689651359</v>
      </c>
      <c r="AH6" s="15">
        <f t="shared" si="1"/>
        <v>-7.4490730017977471</v>
      </c>
      <c r="AI6">
        <f t="shared" si="1"/>
        <v>101.21651281033208</v>
      </c>
      <c r="AK6">
        <f t="shared" ref="AK6:AK10" si="7">(AA6/AA6)*100</f>
        <v>100</v>
      </c>
      <c r="AL6">
        <f t="shared" si="2"/>
        <v>100</v>
      </c>
      <c r="AM6">
        <f t="shared" si="2"/>
        <v>100</v>
      </c>
      <c r="AN6">
        <f t="shared" si="2"/>
        <v>100</v>
      </c>
      <c r="AO6">
        <f t="shared" si="2"/>
        <v>100</v>
      </c>
      <c r="AP6">
        <f t="shared" si="2"/>
        <v>100</v>
      </c>
      <c r="AQ6">
        <f t="shared" si="2"/>
        <v>100</v>
      </c>
      <c r="AR6" s="15">
        <f t="shared" si="2"/>
        <v>100</v>
      </c>
      <c r="AS6">
        <f t="shared" si="2"/>
        <v>100</v>
      </c>
      <c r="AU6">
        <f t="shared" si="3"/>
        <v>100</v>
      </c>
      <c r="AV6">
        <f t="shared" si="3"/>
        <v>100</v>
      </c>
      <c r="AW6">
        <f t="shared" si="3"/>
        <v>100</v>
      </c>
      <c r="AX6">
        <f t="shared" si="3"/>
        <v>100</v>
      </c>
      <c r="AY6">
        <f t="shared" si="3"/>
        <v>100</v>
      </c>
      <c r="AZ6">
        <f t="shared" si="3"/>
        <v>100</v>
      </c>
      <c r="BA6">
        <f t="shared" si="3"/>
        <v>100</v>
      </c>
      <c r="BB6" s="15">
        <f t="shared" si="3"/>
        <v>100</v>
      </c>
      <c r="BC6">
        <f t="shared" si="3"/>
        <v>100</v>
      </c>
      <c r="BF6">
        <f t="shared" si="4"/>
        <v>100</v>
      </c>
      <c r="BG6">
        <f t="shared" si="4"/>
        <v>100</v>
      </c>
      <c r="BH6">
        <f t="shared" si="4"/>
        <v>100</v>
      </c>
      <c r="BI6">
        <f t="shared" si="4"/>
        <v>100</v>
      </c>
      <c r="BJ6">
        <f t="shared" si="4"/>
        <v>100</v>
      </c>
      <c r="BK6">
        <f t="shared" si="4"/>
        <v>100</v>
      </c>
      <c r="BL6" s="15">
        <f t="shared" si="4"/>
        <v>100</v>
      </c>
      <c r="BN6" s="4" t="s">
        <v>15</v>
      </c>
      <c r="BO6">
        <f t="shared" ref="BO6:BU6" si="8">AVERAGE(BF16:BF21)</f>
        <v>74.914767703236762</v>
      </c>
      <c r="BP6">
        <f t="shared" si="8"/>
        <v>96.730572075359376</v>
      </c>
      <c r="BQ6">
        <f t="shared" si="8"/>
        <v>142.69107259207118</v>
      </c>
      <c r="BR6">
        <f t="shared" si="8"/>
        <v>337.61738183845097</v>
      </c>
      <c r="BS6">
        <f t="shared" si="8"/>
        <v>-148.60913760869008</v>
      </c>
      <c r="BT6">
        <f t="shared" si="8"/>
        <v>-271.02321653651472</v>
      </c>
      <c r="BU6">
        <f t="shared" si="8"/>
        <v>-153.02452253655602</v>
      </c>
      <c r="BW6">
        <v>36</v>
      </c>
      <c r="BX6">
        <f t="array" ref="BX6:CC6">TRANSPOSE(BF38:BF43)</f>
        <v>40.191291655828373</v>
      </c>
      <c r="BY6">
        <v>40.943913778979748</v>
      </c>
      <c r="BZ6">
        <v>38.365030206550031</v>
      </c>
      <c r="CA6">
        <v>47.897757328336077</v>
      </c>
      <c r="CB6">
        <v>45.023914845551978</v>
      </c>
      <c r="CC6">
        <v>43.449435745854345</v>
      </c>
      <c r="CD6">
        <f t="array" ref="CD6:CI6">TRANSPOSE(BG38:BG43)</f>
        <v>37.546510533254875</v>
      </c>
      <c r="CE6">
        <v>34.164438516474384</v>
      </c>
      <c r="CF6">
        <v>33.56701607248224</v>
      </c>
      <c r="CG6">
        <v>36.764197198532422</v>
      </c>
      <c r="CH6">
        <v>37.281005397859282</v>
      </c>
      <c r="CI6">
        <v>40.664022046896662</v>
      </c>
      <c r="CJ6">
        <f t="array" ref="CJ6:CO6">TRANSPOSE(BH38:BH43)</f>
        <v>38.915216314167203</v>
      </c>
      <c r="CK6">
        <v>38.433207886145752</v>
      </c>
      <c r="CL6">
        <v>40.074673541256359</v>
      </c>
      <c r="CM6">
        <v>40.325504620985612</v>
      </c>
      <c r="CN6">
        <v>39.462182846494663</v>
      </c>
      <c r="CO6">
        <v>43.584651614929875</v>
      </c>
      <c r="CP6">
        <f t="array" ref="CP6:CU6">TRANSPOSE(BI38:BI43)</f>
        <v>-129.98830326174357</v>
      </c>
      <c r="CQ6">
        <v>-145.86274933754041</v>
      </c>
      <c r="CR6">
        <v>-62.863368976631641</v>
      </c>
      <c r="CS6">
        <v>-60.802888251681374</v>
      </c>
      <c r="CT6">
        <v>-95.194564367658302</v>
      </c>
      <c r="CU6">
        <v>-220.17025287628252</v>
      </c>
      <c r="CV6">
        <f t="array" ref="CV6:DA6">TRANSPOSE(BJ38:BJ43)</f>
        <v>-92.185307833338669</v>
      </c>
      <c r="CW6">
        <v>-140.6675260570741</v>
      </c>
      <c r="CX6">
        <v>-156.15860386151792</v>
      </c>
      <c r="CY6">
        <v>-178.23103788316342</v>
      </c>
      <c r="CZ6">
        <v>-112.09678264878895</v>
      </c>
      <c r="DA6">
        <v>-86.576744062707547</v>
      </c>
      <c r="DB6">
        <f t="array" ref="DB6:DG6">TRANSPOSE(BK38:BK43)</f>
        <v>-111.06545433054144</v>
      </c>
      <c r="DC6">
        <v>-125.94072124219522</v>
      </c>
      <c r="DD6">
        <v>-172.62101921601351</v>
      </c>
      <c r="DE6">
        <v>-143.66408459100441</v>
      </c>
      <c r="DF6">
        <v>-159.45189328145176</v>
      </c>
      <c r="DG6">
        <v>-128.11857396227794</v>
      </c>
    </row>
    <row r="7" spans="1:111" x14ac:dyDescent="0.25">
      <c r="A7" s="4" t="str">
        <f>[1]plate4_MT_lumi_PTX_SP_0h!F38</f>
        <v>D</v>
      </c>
      <c r="B7" s="19">
        <f>plate1_MT_lumi_0h!G38</f>
        <v>2452</v>
      </c>
      <c r="C7" s="8">
        <f>plate1_MT_lumi_0h!H38</f>
        <v>17995</v>
      </c>
      <c r="D7" s="8">
        <f>plate1_MT_lumi_0h!I38</f>
        <v>19519</v>
      </c>
      <c r="E7" s="8">
        <f>plate1_MT_lumi_0h!J38</f>
        <v>14243</v>
      </c>
      <c r="F7" s="8">
        <f>plate1_MT_lumi_0h!K38</f>
        <v>6780</v>
      </c>
      <c r="G7" s="8">
        <f>plate1_MT_lumi_0h!L38</f>
        <v>3134</v>
      </c>
      <c r="H7" s="8">
        <f>plate1_MT_lumi_0h!M38</f>
        <v>2515</v>
      </c>
      <c r="I7" s="8">
        <f>plate1_MT_lumi_0h!N38</f>
        <v>2143</v>
      </c>
      <c r="J7" s="31">
        <f>plate1_MT_lumi_0h!O38</f>
        <v>1827</v>
      </c>
      <c r="K7" s="8">
        <f>plate1_MT_lumi_0h!P38</f>
        <v>18290</v>
      </c>
      <c r="L7" s="8">
        <f>plate1_MT_lumi_0h!Q38</f>
        <v>3071</v>
      </c>
      <c r="M7" s="19">
        <f>plate1_MT_lumi_0h!R38</f>
        <v>527</v>
      </c>
      <c r="P7">
        <f t="shared" si="0"/>
        <v>15204.333333333334</v>
      </c>
      <c r="Q7">
        <f t="shared" si="0"/>
        <v>16728.333333333332</v>
      </c>
      <c r="R7">
        <f t="shared" si="0"/>
        <v>11452.333333333334</v>
      </c>
      <c r="S7">
        <f t="shared" si="0"/>
        <v>3989.3333333333335</v>
      </c>
      <c r="T7">
        <f t="shared" si="0"/>
        <v>343.33333333333348</v>
      </c>
      <c r="U7">
        <f t="shared" si="0"/>
        <v>-275.66666666666652</v>
      </c>
      <c r="V7">
        <f t="shared" si="0"/>
        <v>-647.66666666666652</v>
      </c>
      <c r="W7" s="15">
        <f t="shared" si="0"/>
        <v>-963.66666666666652</v>
      </c>
      <c r="X7">
        <f t="shared" si="0"/>
        <v>15499.333333333334</v>
      </c>
      <c r="AA7">
        <f t="shared" si="6"/>
        <v>100.61432242552581</v>
      </c>
      <c r="AB7">
        <f t="shared" si="1"/>
        <v>110.69935700184186</v>
      </c>
      <c r="AC7">
        <f t="shared" si="1"/>
        <v>75.785549636590247</v>
      </c>
      <c r="AD7">
        <f t="shared" si="1"/>
        <v>26.399320605719705</v>
      </c>
      <c r="AE7">
        <f t="shared" si="1"/>
        <v>2.2720003529320949</v>
      </c>
      <c r="AF7">
        <f t="shared" si="1"/>
        <v>-1.8242177591017867</v>
      </c>
      <c r="AG7">
        <f t="shared" si="1"/>
        <v>-4.2859191123757832</v>
      </c>
      <c r="AH7" s="15">
        <f t="shared" si="1"/>
        <v>-6.3770417673074578</v>
      </c>
      <c r="AI7">
        <f t="shared" si="1"/>
        <v>102.56647806857913</v>
      </c>
      <c r="AK7">
        <f t="shared" si="7"/>
        <v>100</v>
      </c>
      <c r="AL7">
        <f t="shared" si="2"/>
        <v>100</v>
      </c>
      <c r="AM7">
        <f t="shared" si="2"/>
        <v>100</v>
      </c>
      <c r="AN7">
        <f t="shared" si="2"/>
        <v>100</v>
      </c>
      <c r="AO7">
        <f t="shared" si="2"/>
        <v>100</v>
      </c>
      <c r="AP7">
        <f t="shared" si="2"/>
        <v>100</v>
      </c>
      <c r="AQ7">
        <f t="shared" si="2"/>
        <v>100</v>
      </c>
      <c r="AR7" s="15">
        <f t="shared" si="2"/>
        <v>100</v>
      </c>
      <c r="AS7">
        <f t="shared" si="2"/>
        <v>100</v>
      </c>
      <c r="AU7">
        <f t="shared" si="3"/>
        <v>100</v>
      </c>
      <c r="AV7">
        <f t="shared" si="3"/>
        <v>100</v>
      </c>
      <c r="AW7">
        <f t="shared" si="3"/>
        <v>100</v>
      </c>
      <c r="AX7">
        <f t="shared" si="3"/>
        <v>100</v>
      </c>
      <c r="AY7">
        <f t="shared" si="3"/>
        <v>100</v>
      </c>
      <c r="AZ7">
        <f t="shared" si="3"/>
        <v>100</v>
      </c>
      <c r="BA7">
        <f t="shared" si="3"/>
        <v>100</v>
      </c>
      <c r="BB7" s="15">
        <f t="shared" si="3"/>
        <v>100</v>
      </c>
      <c r="BC7">
        <f t="shared" si="3"/>
        <v>100</v>
      </c>
      <c r="BF7">
        <f t="shared" si="4"/>
        <v>100</v>
      </c>
      <c r="BG7">
        <f t="shared" si="4"/>
        <v>100</v>
      </c>
      <c r="BH7">
        <f t="shared" si="4"/>
        <v>100</v>
      </c>
      <c r="BI7">
        <f t="shared" si="4"/>
        <v>100</v>
      </c>
      <c r="BJ7">
        <f t="shared" si="4"/>
        <v>100</v>
      </c>
      <c r="BK7">
        <f t="shared" si="4"/>
        <v>100</v>
      </c>
      <c r="BL7" s="15">
        <f t="shared" si="4"/>
        <v>100</v>
      </c>
      <c r="BN7" s="4" t="s">
        <v>17</v>
      </c>
      <c r="BO7">
        <f t="shared" ref="BO7:BU7" si="9">AVERAGE(BF27:BF32)</f>
        <v>51.616742729162723</v>
      </c>
      <c r="BP7">
        <f t="shared" si="9"/>
        <v>50.474578796776647</v>
      </c>
      <c r="BQ7">
        <f t="shared" si="9"/>
        <v>64.144431228288809</v>
      </c>
      <c r="BR7">
        <f t="shared" si="9"/>
        <v>33.036583721230706</v>
      </c>
      <c r="BS7">
        <f t="shared" si="9"/>
        <v>-43.44063915907558</v>
      </c>
      <c r="BT7">
        <f t="shared" si="9"/>
        <v>-141.54387685841638</v>
      </c>
      <c r="BU7">
        <f t="shared" si="9"/>
        <v>-69.185646887602473</v>
      </c>
      <c r="BW7">
        <v>48</v>
      </c>
      <c r="BX7">
        <f t="array" ref="BX7:CC7">TRANSPOSE(BF49:BF54)</f>
        <v>29.040486185370462</v>
      </c>
      <c r="BY7">
        <v>29.95609367946777</v>
      </c>
      <c r="BZ7">
        <v>26.67087525775122</v>
      </c>
      <c r="CA7">
        <v>34.72399910341499</v>
      </c>
      <c r="CB7">
        <v>35.111864922576373</v>
      </c>
      <c r="CC7">
        <v>35.14030227110667</v>
      </c>
      <c r="CD7">
        <f t="array" ref="CD7:CI7">TRANSPOSE(BG49:BG54)</f>
        <v>21.882565855503412</v>
      </c>
      <c r="CE7">
        <v>19.707953614072721</v>
      </c>
      <c r="CF7">
        <v>19.385108180487308</v>
      </c>
      <c r="CG7">
        <v>21.791919060805661</v>
      </c>
      <c r="CH7">
        <v>22.812305080084609</v>
      </c>
      <c r="CI7">
        <v>24.906627418566408</v>
      </c>
      <c r="CJ7">
        <f t="array" ref="CJ7:CO7">TRANSPOSE(BH49:BH54)</f>
        <v>5.7262034228594363</v>
      </c>
      <c r="CK7">
        <v>10.892078511769386</v>
      </c>
      <c r="CL7">
        <v>11.465760463362399</v>
      </c>
      <c r="CM7">
        <v>12.682642044719278</v>
      </c>
      <c r="CN7">
        <v>13.315160941242732</v>
      </c>
      <c r="CO7">
        <v>10.011840507367728</v>
      </c>
      <c r="CP7">
        <f t="array" ref="CP7:CU7">TRANSPOSE(BI49:BI54)</f>
        <v>-266.52658976826808</v>
      </c>
      <c r="CQ7">
        <v>-405.09798155733694</v>
      </c>
      <c r="CR7">
        <v>-261.08868547294685</v>
      </c>
      <c r="CS7">
        <v>-232.82920482324027</v>
      </c>
      <c r="CT7">
        <v>-341.11011275567841</v>
      </c>
      <c r="CU7">
        <v>-483.59737750432811</v>
      </c>
      <c r="CV7">
        <f t="array" ref="CV7:DA7">TRANSPOSE(BJ49:BJ54)</f>
        <v>-163.68168556610078</v>
      </c>
      <c r="CW7">
        <v>-361.68742282070662</v>
      </c>
      <c r="CX7">
        <v>-387.4806416528105</v>
      </c>
      <c r="CY7">
        <v>-428.33794522318698</v>
      </c>
      <c r="CZ7">
        <v>-281.85258497374593</v>
      </c>
      <c r="DA7">
        <v>-156.88829521680339</v>
      </c>
      <c r="DB7">
        <f t="array" ref="DB7:DG7">TRANSPOSE(BK49:BK54)</f>
        <v>-129.93150744207784</v>
      </c>
      <c r="DC7">
        <v>-151.70472966586578</v>
      </c>
      <c r="DD7">
        <v>-203.32565185525112</v>
      </c>
      <c r="DE7">
        <v>-168.72943350311627</v>
      </c>
      <c r="DF7">
        <v>-184.36505641169256</v>
      </c>
      <c r="DG7">
        <v>-145.58832521942239</v>
      </c>
    </row>
    <row r="8" spans="1:111" x14ac:dyDescent="0.25">
      <c r="A8" s="4" t="str">
        <f>[1]plate4_MT_lumi_PTX_SP_0h!F39</f>
        <v>E</v>
      </c>
      <c r="B8" s="19">
        <f>plate1_MT_lumi_0h!G39</f>
        <v>2424</v>
      </c>
      <c r="C8" s="8">
        <f>plate1_MT_lumi_0h!H39</f>
        <v>19386</v>
      </c>
      <c r="D8" s="8">
        <f>plate1_MT_lumi_0h!I39</f>
        <v>20812</v>
      </c>
      <c r="E8" s="8">
        <f>plate1_MT_lumi_0h!J39</f>
        <v>14755</v>
      </c>
      <c r="F8" s="8">
        <f>plate1_MT_lumi_0h!K39</f>
        <v>6858</v>
      </c>
      <c r="G8" s="8">
        <f>plate1_MT_lumi_0h!L39</f>
        <v>3162</v>
      </c>
      <c r="H8" s="8">
        <f>plate1_MT_lumi_0h!M39</f>
        <v>2551</v>
      </c>
      <c r="I8" s="8">
        <f>plate1_MT_lumi_0h!N39</f>
        <v>2024</v>
      </c>
      <c r="J8" s="31">
        <f>plate1_MT_lumi_0h!O39</f>
        <v>1974</v>
      </c>
      <c r="K8" s="8">
        <f>plate1_MT_lumi_0h!P39</f>
        <v>18627</v>
      </c>
      <c r="L8" s="8">
        <f>plate1_MT_lumi_0h!Q39</f>
        <v>3014</v>
      </c>
      <c r="M8" s="19">
        <f>plate1_MT_lumi_0h!R39</f>
        <v>513</v>
      </c>
      <c r="P8">
        <f t="shared" si="0"/>
        <v>16595.333333333332</v>
      </c>
      <c r="Q8">
        <f t="shared" si="0"/>
        <v>18021.333333333332</v>
      </c>
      <c r="R8">
        <f t="shared" si="0"/>
        <v>11964.333333333334</v>
      </c>
      <c r="S8">
        <f t="shared" si="0"/>
        <v>4067.3333333333335</v>
      </c>
      <c r="T8">
        <f t="shared" si="0"/>
        <v>371.33333333333348</v>
      </c>
      <c r="U8">
        <f t="shared" si="0"/>
        <v>-239.66666666666652</v>
      </c>
      <c r="V8">
        <f t="shared" si="0"/>
        <v>-766.66666666666652</v>
      </c>
      <c r="W8" s="15">
        <f t="shared" si="0"/>
        <v>-816.66666666666652</v>
      </c>
      <c r="X8">
        <f t="shared" si="0"/>
        <v>15836.333333333334</v>
      </c>
      <c r="AA8">
        <f t="shared" si="6"/>
        <v>109.81923259327884</v>
      </c>
      <c r="AB8">
        <f t="shared" si="1"/>
        <v>119.25575444749583</v>
      </c>
      <c r="AC8">
        <f t="shared" si="1"/>
        <v>79.17369773572004</v>
      </c>
      <c r="AD8">
        <f t="shared" si="1"/>
        <v>26.915483792696516</v>
      </c>
      <c r="AE8">
        <f t="shared" si="1"/>
        <v>2.4572897021032558</v>
      </c>
      <c r="AF8">
        <f t="shared" si="1"/>
        <v>-1.5859885958817228</v>
      </c>
      <c r="AG8">
        <f t="shared" si="1"/>
        <v>-5.0733988463532178</v>
      </c>
      <c r="AH8" s="15">
        <f t="shared" si="1"/>
        <v>-5.4042726841588626</v>
      </c>
      <c r="AI8">
        <f t="shared" si="1"/>
        <v>104.79656773538917</v>
      </c>
      <c r="AK8">
        <f t="shared" si="7"/>
        <v>100</v>
      </c>
      <c r="AL8">
        <f t="shared" si="2"/>
        <v>100</v>
      </c>
      <c r="AM8">
        <f t="shared" si="2"/>
        <v>100</v>
      </c>
      <c r="AN8">
        <f t="shared" si="2"/>
        <v>100</v>
      </c>
      <c r="AO8">
        <f t="shared" si="2"/>
        <v>100</v>
      </c>
      <c r="AP8">
        <f t="shared" si="2"/>
        <v>100</v>
      </c>
      <c r="AQ8">
        <f t="shared" si="2"/>
        <v>100</v>
      </c>
      <c r="AR8" s="15">
        <f t="shared" si="2"/>
        <v>100</v>
      </c>
      <c r="AS8">
        <f t="shared" si="2"/>
        <v>100</v>
      </c>
      <c r="AU8">
        <f t="shared" si="3"/>
        <v>100</v>
      </c>
      <c r="AV8">
        <f t="shared" si="3"/>
        <v>100</v>
      </c>
      <c r="AW8">
        <f t="shared" si="3"/>
        <v>100</v>
      </c>
      <c r="AX8">
        <f t="shared" si="3"/>
        <v>100</v>
      </c>
      <c r="AY8">
        <f t="shared" si="3"/>
        <v>100</v>
      </c>
      <c r="AZ8">
        <f t="shared" si="3"/>
        <v>100</v>
      </c>
      <c r="BA8">
        <f t="shared" si="3"/>
        <v>100</v>
      </c>
      <c r="BB8" s="15">
        <f t="shared" si="3"/>
        <v>100</v>
      </c>
      <c r="BC8">
        <f t="shared" si="3"/>
        <v>100</v>
      </c>
      <c r="BF8">
        <f t="shared" si="4"/>
        <v>100</v>
      </c>
      <c r="BG8">
        <f t="shared" si="4"/>
        <v>100</v>
      </c>
      <c r="BH8">
        <f t="shared" si="4"/>
        <v>100</v>
      </c>
      <c r="BI8">
        <f t="shared" si="4"/>
        <v>100</v>
      </c>
      <c r="BJ8">
        <f t="shared" si="4"/>
        <v>100</v>
      </c>
      <c r="BK8">
        <f t="shared" si="4"/>
        <v>100</v>
      </c>
      <c r="BL8" s="15">
        <f t="shared" si="4"/>
        <v>100</v>
      </c>
      <c r="BN8" s="4" t="s">
        <v>19</v>
      </c>
      <c r="BO8">
        <f t="shared" ref="BO8:BU8" si="10">AVERAGE(BF38:BF43)</f>
        <v>42.645223926850093</v>
      </c>
      <c r="BP8">
        <f t="shared" si="10"/>
        <v>36.664531627583308</v>
      </c>
      <c r="BQ8">
        <f t="shared" si="10"/>
        <v>40.132572803996581</v>
      </c>
      <c r="BR8">
        <f t="shared" si="10"/>
        <v>-119.14702117858964</v>
      </c>
      <c r="BS8">
        <f t="shared" si="10"/>
        <v>-127.65266705776509</v>
      </c>
      <c r="BT8">
        <f t="shared" si="10"/>
        <v>-140.14362443724735</v>
      </c>
      <c r="BU8">
        <f t="shared" si="10"/>
        <v>-62.814132586330153</v>
      </c>
    </row>
    <row r="9" spans="1:111" x14ac:dyDescent="0.25">
      <c r="A9" s="4" t="str">
        <f>[1]plate4_MT_lumi_PTX_SP_0h!F40</f>
        <v>F</v>
      </c>
      <c r="B9" s="19">
        <f>plate1_MT_lumi_0h!G40</f>
        <v>2396</v>
      </c>
      <c r="C9" s="8">
        <f>plate1_MT_lumi_0h!H40</f>
        <v>19723</v>
      </c>
      <c r="D9" s="8">
        <f>plate1_MT_lumi_0h!I40</f>
        <v>22077</v>
      </c>
      <c r="E9" s="8">
        <f>plate1_MT_lumi_0h!J40</f>
        <v>15156</v>
      </c>
      <c r="F9" s="8">
        <f>plate1_MT_lumi_0h!K40</f>
        <v>6977</v>
      </c>
      <c r="G9" s="8">
        <f>plate1_MT_lumi_0h!L40</f>
        <v>3049</v>
      </c>
      <c r="H9" s="8">
        <f>plate1_MT_lumi_0h!M40</f>
        <v>2417</v>
      </c>
      <c r="I9" s="8">
        <f>plate1_MT_lumi_0h!N40</f>
        <v>2080</v>
      </c>
      <c r="J9" s="31">
        <f>plate1_MT_lumi_0h!O40</f>
        <v>2003</v>
      </c>
      <c r="K9" s="8">
        <f>plate1_MT_lumi_0h!P40</f>
        <v>19056</v>
      </c>
      <c r="L9" s="8">
        <f>plate1_MT_lumi_0h!Q40</f>
        <v>2916</v>
      </c>
      <c r="M9" s="19">
        <f>plate1_MT_lumi_0h!R40</f>
        <v>499</v>
      </c>
      <c r="P9">
        <f t="shared" si="0"/>
        <v>16932.333333333332</v>
      </c>
      <c r="Q9">
        <f t="shared" si="0"/>
        <v>19286.333333333332</v>
      </c>
      <c r="R9">
        <f t="shared" si="0"/>
        <v>12365.333333333334</v>
      </c>
      <c r="S9">
        <f t="shared" si="0"/>
        <v>4186.3333333333339</v>
      </c>
      <c r="T9">
        <f t="shared" si="0"/>
        <v>258.33333333333348</v>
      </c>
      <c r="U9">
        <f t="shared" si="0"/>
        <v>-373.66666666666652</v>
      </c>
      <c r="V9">
        <f t="shared" si="0"/>
        <v>-710.66666666666652</v>
      </c>
      <c r="W9" s="15">
        <f t="shared" si="0"/>
        <v>-787.66666666666652</v>
      </c>
      <c r="X9">
        <f t="shared" si="0"/>
        <v>16265.333333333334</v>
      </c>
      <c r="AA9">
        <f t="shared" si="6"/>
        <v>112.04932226008889</v>
      </c>
      <c r="AB9">
        <f t="shared" si="1"/>
        <v>127.62686254397863</v>
      </c>
      <c r="AC9">
        <f t="shared" si="1"/>
        <v>81.827305914921311</v>
      </c>
      <c r="AD9">
        <f t="shared" si="1"/>
        <v>27.702963526673951</v>
      </c>
      <c r="AE9">
        <f t="shared" si="1"/>
        <v>1.7095148286624986</v>
      </c>
      <c r="AF9">
        <f t="shared" si="1"/>
        <v>-2.4727304812008506</v>
      </c>
      <c r="AG9">
        <f t="shared" si="1"/>
        <v>-4.702820148010896</v>
      </c>
      <c r="AH9" s="15">
        <f t="shared" si="1"/>
        <v>-5.212365858231589</v>
      </c>
      <c r="AI9">
        <f t="shared" si="1"/>
        <v>107.6354652637616</v>
      </c>
      <c r="AK9">
        <f t="shared" si="7"/>
        <v>100</v>
      </c>
      <c r="AL9">
        <f t="shared" si="2"/>
        <v>100</v>
      </c>
      <c r="AM9">
        <f t="shared" si="2"/>
        <v>100</v>
      </c>
      <c r="AN9">
        <f t="shared" si="2"/>
        <v>100</v>
      </c>
      <c r="AO9">
        <f t="shared" si="2"/>
        <v>100</v>
      </c>
      <c r="AP9">
        <f t="shared" si="2"/>
        <v>100</v>
      </c>
      <c r="AQ9">
        <f t="shared" si="2"/>
        <v>100</v>
      </c>
      <c r="AR9" s="15">
        <f t="shared" si="2"/>
        <v>100</v>
      </c>
      <c r="AS9">
        <f t="shared" si="2"/>
        <v>100</v>
      </c>
      <c r="AU9">
        <f t="shared" si="3"/>
        <v>100</v>
      </c>
      <c r="AV9">
        <f t="shared" si="3"/>
        <v>100</v>
      </c>
      <c r="AW9">
        <f t="shared" si="3"/>
        <v>100</v>
      </c>
      <c r="AX9">
        <f t="shared" si="3"/>
        <v>100</v>
      </c>
      <c r="AY9">
        <f t="shared" si="3"/>
        <v>100</v>
      </c>
      <c r="AZ9">
        <f t="shared" si="3"/>
        <v>100</v>
      </c>
      <c r="BA9">
        <f t="shared" si="3"/>
        <v>100</v>
      </c>
      <c r="BB9" s="15">
        <f t="shared" si="3"/>
        <v>100</v>
      </c>
      <c r="BC9">
        <f t="shared" si="3"/>
        <v>100</v>
      </c>
      <c r="BF9">
        <f t="shared" si="4"/>
        <v>100</v>
      </c>
      <c r="BG9">
        <f t="shared" si="4"/>
        <v>100</v>
      </c>
      <c r="BH9">
        <f t="shared" si="4"/>
        <v>100</v>
      </c>
      <c r="BI9">
        <f t="shared" si="4"/>
        <v>100</v>
      </c>
      <c r="BJ9">
        <f t="shared" si="4"/>
        <v>100</v>
      </c>
      <c r="BK9">
        <f t="shared" si="4"/>
        <v>100</v>
      </c>
      <c r="BL9" s="15">
        <f t="shared" si="4"/>
        <v>100</v>
      </c>
      <c r="BN9" s="4" t="s">
        <v>21</v>
      </c>
      <c r="BO9">
        <f t="shared" ref="BO9:BU9" si="11">AVERAGE(BF49:BF54)</f>
        <v>31.77393690328125</v>
      </c>
      <c r="BP9">
        <f t="shared" si="11"/>
        <v>21.747746534920022</v>
      </c>
      <c r="BQ9">
        <f t="shared" si="11"/>
        <v>10.682280981886827</v>
      </c>
      <c r="BR9">
        <f t="shared" si="11"/>
        <v>-331.70832531363311</v>
      </c>
      <c r="BS9">
        <f t="shared" si="11"/>
        <v>-296.65476257555906</v>
      </c>
      <c r="BT9">
        <f t="shared" si="11"/>
        <v>-163.94078401623764</v>
      </c>
      <c r="BU9">
        <f t="shared" si="11"/>
        <v>-73.49478066092388</v>
      </c>
    </row>
    <row r="10" spans="1:111" x14ac:dyDescent="0.25">
      <c r="A10" s="4" t="str">
        <f>[1]plate4_MT_lumi_PTX_SP_0h!F41</f>
        <v>G</v>
      </c>
      <c r="B10" s="19">
        <f>plate1_MT_lumi_0h!G41</f>
        <v>2255</v>
      </c>
      <c r="C10" s="8">
        <f>plate1_MT_lumi_0h!H41</f>
        <v>18198</v>
      </c>
      <c r="D10" s="8">
        <f>plate1_MT_lumi_0h!I41</f>
        <v>19477</v>
      </c>
      <c r="E10" s="8">
        <f>plate1_MT_lumi_0h!J41</f>
        <v>13399</v>
      </c>
      <c r="F10" s="8">
        <f>plate1_MT_lumi_0h!K41</f>
        <v>6275</v>
      </c>
      <c r="G10" s="8">
        <f>plate1_MT_lumi_0h!L41</f>
        <v>2586</v>
      </c>
      <c r="H10" s="8">
        <f>plate1_MT_lumi_0h!M41</f>
        <v>2080</v>
      </c>
      <c r="I10" s="8">
        <f>plate1_MT_lumi_0h!N41</f>
        <v>1862</v>
      </c>
      <c r="J10" s="31">
        <f>plate1_MT_lumi_0h!O41</f>
        <v>1630</v>
      </c>
      <c r="K10" s="8">
        <f>plate1_MT_lumi_0h!P41</f>
        <v>16927</v>
      </c>
      <c r="L10" s="8">
        <f>plate1_MT_lumi_0h!Q41</f>
        <v>2445</v>
      </c>
      <c r="M10" s="19">
        <f>plate1_MT_lumi_0h!R41</f>
        <v>379</v>
      </c>
      <c r="P10">
        <f t="shared" si="0"/>
        <v>15407.333333333334</v>
      </c>
      <c r="Q10">
        <f t="shared" si="0"/>
        <v>16686.333333333332</v>
      </c>
      <c r="R10">
        <f t="shared" si="0"/>
        <v>10608.333333333334</v>
      </c>
      <c r="S10">
        <f t="shared" si="0"/>
        <v>3484.3333333333335</v>
      </c>
      <c r="T10">
        <f t="shared" si="0"/>
        <v>-204.66666666666652</v>
      </c>
      <c r="U10">
        <f t="shared" si="0"/>
        <v>-710.66666666666652</v>
      </c>
      <c r="V10">
        <f t="shared" si="0"/>
        <v>-928.66666666666652</v>
      </c>
      <c r="W10" s="15">
        <f t="shared" si="0"/>
        <v>-1160.6666666666665</v>
      </c>
      <c r="X10">
        <f t="shared" si="0"/>
        <v>14136.333333333334</v>
      </c>
      <c r="AA10">
        <f t="shared" si="6"/>
        <v>101.95767020701673</v>
      </c>
      <c r="AB10">
        <f t="shared" si="1"/>
        <v>110.4214229780851</v>
      </c>
      <c r="AC10">
        <f t="shared" si="1"/>
        <v>70.200399254430963</v>
      </c>
      <c r="AD10">
        <f t="shared" si="1"/>
        <v>23.057494843882694</v>
      </c>
      <c r="AE10">
        <f t="shared" si="1"/>
        <v>-1.3543769094177713</v>
      </c>
      <c r="AF10">
        <f t="shared" si="1"/>
        <v>-4.702820148010896</v>
      </c>
      <c r="AG10">
        <f t="shared" si="1"/>
        <v>-6.1454300808435063</v>
      </c>
      <c r="AH10" s="15">
        <f t="shared" si="1"/>
        <v>-7.6806846882616977</v>
      </c>
      <c r="AI10">
        <f t="shared" si="1"/>
        <v>93.546857249997245</v>
      </c>
      <c r="AK10">
        <f t="shared" si="7"/>
        <v>100</v>
      </c>
      <c r="AL10">
        <f t="shared" si="2"/>
        <v>100</v>
      </c>
      <c r="AM10">
        <f t="shared" si="2"/>
        <v>100</v>
      </c>
      <c r="AN10">
        <f t="shared" si="2"/>
        <v>100</v>
      </c>
      <c r="AO10">
        <f t="shared" si="2"/>
        <v>100</v>
      </c>
      <c r="AP10">
        <f t="shared" si="2"/>
        <v>100</v>
      </c>
      <c r="AQ10">
        <f t="shared" si="2"/>
        <v>100</v>
      </c>
      <c r="AR10" s="15">
        <f t="shared" si="2"/>
        <v>100</v>
      </c>
      <c r="AS10">
        <f t="shared" si="2"/>
        <v>100</v>
      </c>
      <c r="AU10">
        <f t="shared" si="3"/>
        <v>100</v>
      </c>
      <c r="AV10">
        <f t="shared" si="3"/>
        <v>100</v>
      </c>
      <c r="AW10">
        <f t="shared" si="3"/>
        <v>100</v>
      </c>
      <c r="AX10">
        <f t="shared" si="3"/>
        <v>100</v>
      </c>
      <c r="AY10">
        <f t="shared" si="3"/>
        <v>100</v>
      </c>
      <c r="AZ10">
        <f t="shared" si="3"/>
        <v>100</v>
      </c>
      <c r="BA10">
        <f t="shared" si="3"/>
        <v>100</v>
      </c>
      <c r="BB10" s="15">
        <f t="shared" si="3"/>
        <v>100</v>
      </c>
      <c r="BC10">
        <f t="shared" si="3"/>
        <v>100</v>
      </c>
      <c r="BF10">
        <f t="shared" si="4"/>
        <v>100</v>
      </c>
      <c r="BG10">
        <f t="shared" si="4"/>
        <v>100</v>
      </c>
      <c r="BH10">
        <f t="shared" si="4"/>
        <v>100</v>
      </c>
      <c r="BI10">
        <f t="shared" si="4"/>
        <v>100</v>
      </c>
      <c r="BJ10">
        <f t="shared" si="4"/>
        <v>100</v>
      </c>
      <c r="BK10">
        <f t="shared" si="4"/>
        <v>100</v>
      </c>
      <c r="BL10" s="15">
        <f t="shared" si="4"/>
        <v>100</v>
      </c>
      <c r="BN10" s="4"/>
      <c r="BW10" s="22"/>
      <c r="BX10" s="22"/>
      <c r="BY10" s="22"/>
      <c r="BZ10" s="22"/>
      <c r="CA10" s="22"/>
      <c r="CB10" s="22"/>
      <c r="CC10" s="22"/>
    </row>
    <row r="11" spans="1:111" x14ac:dyDescent="0.25">
      <c r="A11" s="4" t="str">
        <f>[1]plate4_MT_lumi_PTX_SP_0h!F42</f>
        <v>H</v>
      </c>
      <c r="B11" s="19">
        <f>plate1_MT_lumi_0h!G42</f>
        <v>956</v>
      </c>
      <c r="C11" s="19">
        <f>plate1_MT_lumi_0h!H42</f>
        <v>2333</v>
      </c>
      <c r="D11" s="19">
        <f>plate1_MT_lumi_0h!I42</f>
        <v>2656</v>
      </c>
      <c r="E11" s="19">
        <f>plate1_MT_lumi_0h!J42</f>
        <v>2115</v>
      </c>
      <c r="F11" s="19">
        <f>plate1_MT_lumi_0h!K42</f>
        <v>1237</v>
      </c>
      <c r="G11" s="19">
        <f>plate1_MT_lumi_0h!L42</f>
        <v>773</v>
      </c>
      <c r="H11" s="19">
        <f>plate1_MT_lumi_0h!M42</f>
        <v>696</v>
      </c>
      <c r="I11" s="19">
        <f>plate1_MT_lumi_0h!N42</f>
        <v>527</v>
      </c>
      <c r="J11" s="30">
        <f>plate1_MT_lumi_0h!O42</f>
        <v>675</v>
      </c>
      <c r="K11" s="19">
        <f>plate1_MT_lumi_0h!P42</f>
        <v>1911</v>
      </c>
      <c r="L11" s="19">
        <f>plate1_MT_lumi_0h!Q42</f>
        <v>787</v>
      </c>
      <c r="M11" s="19">
        <f>plate1_MT_lumi_0h!R42</f>
        <v>443</v>
      </c>
      <c r="BN11" s="4"/>
    </row>
    <row r="12" spans="1:111" x14ac:dyDescent="0.25">
      <c r="BE12" s="4"/>
      <c r="BF12" s="4"/>
    </row>
    <row r="13" spans="1:111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AU13" s="16" t="str">
        <f>$C$2</f>
        <v>DMSO / DMSO</v>
      </c>
      <c r="AV13" s="16" t="str">
        <f>$D$2</f>
        <v>PTX / DMSO</v>
      </c>
      <c r="AW13" s="16" t="str">
        <f>$E$2</f>
        <v>PTX / SP600125 1µM</v>
      </c>
      <c r="AX13" s="16" t="str">
        <f>$F$2</f>
        <v>PTX / SP600125 10µM</v>
      </c>
      <c r="AY13" s="16" t="str">
        <f>$G$2</f>
        <v>PTX / SP600125 100µM</v>
      </c>
      <c r="AZ13" s="16" t="str">
        <f>$H$2</f>
        <v>DMSO / SP600125 100µM</v>
      </c>
      <c r="BA13" s="16" t="str">
        <f>$I$2</f>
        <v>Toxicity Control</v>
      </c>
      <c r="BB13" s="17" t="str">
        <f>$J$2</f>
        <v>Extra column</v>
      </c>
      <c r="BC13" s="16" t="str">
        <f>$K$2</f>
        <v>DMSO / DMSO</v>
      </c>
      <c r="BE13" s="16"/>
      <c r="BF13" s="16" t="str">
        <f>$D$2</f>
        <v>PTX / DMSO</v>
      </c>
      <c r="BG13" s="16" t="str">
        <f>$E$2</f>
        <v>PTX / SP600125 1µM</v>
      </c>
      <c r="BH13" s="16" t="str">
        <f>$F$2</f>
        <v>PTX / SP600125 10µM</v>
      </c>
      <c r="BI13" s="16" t="str">
        <f>$G$2</f>
        <v>PTX / SP600125 100µM</v>
      </c>
      <c r="BJ13" s="16" t="str">
        <f>$H$2</f>
        <v>DMSO / SP600125 100µM</v>
      </c>
      <c r="BK13" s="16" t="str">
        <f>$I$2</f>
        <v>Toxicity Control</v>
      </c>
      <c r="BL13" s="17" t="str">
        <f>$J$2</f>
        <v>Extra column</v>
      </c>
      <c r="BM13" s="16"/>
      <c r="BO13" s="16" t="str">
        <f>$D$2</f>
        <v>PTX / DMSO</v>
      </c>
      <c r="BP13" s="16" t="str">
        <f>$E$2</f>
        <v>PTX / SP600125 1µM</v>
      </c>
      <c r="BQ13" s="16" t="str">
        <f>$F$2</f>
        <v>PTX / SP600125 10µM</v>
      </c>
      <c r="BR13" s="16" t="str">
        <f>$G$2</f>
        <v>PTX / SP600125 100µM</v>
      </c>
      <c r="BS13" s="16" t="str">
        <f>$H$2</f>
        <v>DMSO / SP600125 100µM</v>
      </c>
      <c r="BT13" s="16" t="str">
        <f>$I$2</f>
        <v>Toxicity Control</v>
      </c>
      <c r="BU13" s="16" t="str">
        <f>$J$2</f>
        <v>Extra column</v>
      </c>
    </row>
    <row r="14" spans="1:111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Z14" s="4" t="s">
        <v>139</v>
      </c>
      <c r="AA14" s="4"/>
      <c r="BE14" s="4" t="s">
        <v>139</v>
      </c>
      <c r="BF14" s="4"/>
    </row>
    <row r="15" spans="1:111" x14ac:dyDescent="0.25">
      <c r="A15" s="4" t="str">
        <f>'[1]12h'!F35</f>
        <v>A</v>
      </c>
      <c r="B15" s="19">
        <f>'12h'!G35</f>
        <v>2375</v>
      </c>
      <c r="C15" s="19">
        <f>'12h'!H35</f>
        <v>5024</v>
      </c>
      <c r="D15" s="19">
        <f>'12h'!I35</f>
        <v>5839</v>
      </c>
      <c r="E15" s="19">
        <f>'12h'!J35</f>
        <v>5438</v>
      </c>
      <c r="F15" s="19">
        <f>'12h'!K35</f>
        <v>3907</v>
      </c>
      <c r="G15" s="19">
        <f>'12h'!L35</f>
        <v>2537</v>
      </c>
      <c r="H15" s="19">
        <f>'12h'!M35</f>
        <v>1876</v>
      </c>
      <c r="I15" s="19">
        <f>'12h'!N35</f>
        <v>1152</v>
      </c>
      <c r="J15" s="30">
        <f>'12h'!O35</f>
        <v>1834</v>
      </c>
      <c r="K15" s="19">
        <f>'12h'!P35</f>
        <v>5242</v>
      </c>
      <c r="L15" s="19">
        <f>'12h'!Q35</f>
        <v>2593</v>
      </c>
      <c r="M15" s="19">
        <f>'12h'!R35</f>
        <v>991</v>
      </c>
      <c r="N15" s="4" t="s">
        <v>141</v>
      </c>
      <c r="Z15">
        <f>AVERAGE(P16:P21,X16:X21)</f>
        <v>39144.500000000007</v>
      </c>
      <c r="BE15">
        <f>AVERAGE(AU16:AU21,BC16:BC21)</f>
        <v>258.22875567395312</v>
      </c>
      <c r="BN15" s="23"/>
      <c r="BO15" s="23"/>
      <c r="BP15" s="24" t="s">
        <v>143</v>
      </c>
      <c r="BQ15" s="23"/>
      <c r="BR15" s="23"/>
      <c r="BS15" s="23"/>
      <c r="BT15" s="23"/>
      <c r="BU15" s="23"/>
    </row>
    <row r="16" spans="1:111" x14ac:dyDescent="0.25">
      <c r="A16" s="4" t="str">
        <f>'[1]12h'!F36</f>
        <v>B</v>
      </c>
      <c r="B16" s="19">
        <f>'12h'!G36</f>
        <v>4715</v>
      </c>
      <c r="C16" s="8">
        <f>'12h'!H36</f>
        <v>31977</v>
      </c>
      <c r="D16">
        <f>'12h'!I36</f>
        <v>31654</v>
      </c>
      <c r="E16">
        <f>'12h'!J36</f>
        <v>30305</v>
      </c>
      <c r="F16">
        <f>'12h'!K36</f>
        <v>18318</v>
      </c>
      <c r="G16">
        <f>'12h'!L36</f>
        <v>8853</v>
      </c>
      <c r="H16">
        <f>'12h'!M36</f>
        <v>6204</v>
      </c>
      <c r="I16">
        <f>'12h'!N36</f>
        <v>2347</v>
      </c>
      <c r="J16" s="15">
        <f>'12h'!O36</f>
        <v>3963</v>
      </c>
      <c r="K16">
        <f>'12h'!P36</f>
        <v>48791</v>
      </c>
      <c r="L16">
        <f>'12h'!Q36</f>
        <v>8628</v>
      </c>
      <c r="M16" s="19">
        <f>'12h'!R36</f>
        <v>1272</v>
      </c>
      <c r="N16">
        <f>AVERAGE(L16:L21)</f>
        <v>8219.8333333333339</v>
      </c>
      <c r="P16">
        <f t="shared" ref="P16:X21" si="12">C16-$N$16</f>
        <v>23757.166666666664</v>
      </c>
      <c r="Q16">
        <f t="shared" si="12"/>
        <v>23434.166666666664</v>
      </c>
      <c r="R16">
        <f t="shared" si="12"/>
        <v>22085.166666666664</v>
      </c>
      <c r="S16">
        <f t="shared" si="12"/>
        <v>10098.166666666666</v>
      </c>
      <c r="T16">
        <f t="shared" si="12"/>
        <v>633.16666666666606</v>
      </c>
      <c r="U16">
        <f t="shared" si="12"/>
        <v>-2015.8333333333339</v>
      </c>
      <c r="V16">
        <f t="shared" si="12"/>
        <v>-5872.8333333333339</v>
      </c>
      <c r="W16" s="15">
        <f t="shared" si="12"/>
        <v>-4256.8333333333339</v>
      </c>
      <c r="X16">
        <f t="shared" si="12"/>
        <v>40571.166666666664</v>
      </c>
      <c r="AA16">
        <f>(P16/$Z$15)*100</f>
        <v>60.690944236525333</v>
      </c>
      <c r="AB16">
        <f t="shared" ref="AB16:AI21" si="13">(Q16/$Z$15)*100</f>
        <v>59.86579638689129</v>
      </c>
      <c r="AC16">
        <f t="shared" si="13"/>
        <v>56.41959066194908</v>
      </c>
      <c r="AD16">
        <f t="shared" si="13"/>
        <v>25.797153282496044</v>
      </c>
      <c r="AE16">
        <f t="shared" si="13"/>
        <v>1.6175111871825312</v>
      </c>
      <c r="AF16">
        <f t="shared" si="13"/>
        <v>-5.1497230347388099</v>
      </c>
      <c r="AG16">
        <f t="shared" si="13"/>
        <v>-15.002959121545384</v>
      </c>
      <c r="AH16" s="15">
        <f t="shared" si="13"/>
        <v>-10.874665236069776</v>
      </c>
      <c r="AI16">
        <f t="shared" si="13"/>
        <v>103.64461588899248</v>
      </c>
      <c r="AK16">
        <f>AA16/ABS(AA5)*100</f>
        <v>75.587736579416415</v>
      </c>
      <c r="AL16">
        <f t="shared" ref="AL16:AS21" si="14">AB16/ABS(AB5)*100</f>
        <v>67.697329665790051</v>
      </c>
      <c r="AM16">
        <f t="shared" si="14"/>
        <v>92.217837210272947</v>
      </c>
      <c r="AN16">
        <f t="shared" si="14"/>
        <v>133.76427376018719</v>
      </c>
      <c r="AO16">
        <f t="shared" si="14"/>
        <v>63.051643091424324</v>
      </c>
      <c r="AP16">
        <f t="shared" si="14"/>
        <v>-110.59219276095055</v>
      </c>
      <c r="AQ16">
        <f t="shared" si="14"/>
        <v>-207.87030877007928</v>
      </c>
      <c r="AR16" s="15">
        <f t="shared" si="14"/>
        <v>-133.53128687557023</v>
      </c>
      <c r="AS16">
        <f t="shared" si="14"/>
        <v>115.98807304417498</v>
      </c>
      <c r="AU16">
        <f t="shared" ref="AU16:BC21" si="15">(P16/ABS(P5))*100</f>
        <v>195.80082417582415</v>
      </c>
      <c r="AV16">
        <f t="shared" si="15"/>
        <v>175.36168620603638</v>
      </c>
      <c r="AW16">
        <f t="shared" si="15"/>
        <v>238.87907412748768</v>
      </c>
      <c r="AX16">
        <f t="shared" si="15"/>
        <v>346.50005718860797</v>
      </c>
      <c r="AY16">
        <f t="shared" si="15"/>
        <v>163.3276010318142</v>
      </c>
      <c r="AZ16">
        <f t="shared" si="15"/>
        <v>-286.47560397915697</v>
      </c>
      <c r="BA16">
        <f t="shared" si="15"/>
        <v>-538.46271393643042</v>
      </c>
      <c r="BB16" s="15">
        <f t="shared" si="15"/>
        <v>-345.89653304442044</v>
      </c>
      <c r="BC16">
        <f t="shared" si="15"/>
        <v>300.45297457417917</v>
      </c>
      <c r="BF16">
        <f t="shared" ref="BF16:BL21" si="16">(AV16/$BE$15)*100</f>
        <v>67.909433923560769</v>
      </c>
      <c r="BG16">
        <f t="shared" si="16"/>
        <v>92.506767305614517</v>
      </c>
      <c r="BH16">
        <f t="shared" si="16"/>
        <v>134.18337407244786</v>
      </c>
      <c r="BI16">
        <f t="shared" si="16"/>
        <v>63.24919182820841</v>
      </c>
      <c r="BJ16">
        <f t="shared" si="16"/>
        <v>-110.93869202579016</v>
      </c>
      <c r="BK16">
        <f t="shared" si="16"/>
        <v>-208.52159262088867</v>
      </c>
      <c r="BL16" s="15">
        <f t="shared" si="16"/>
        <v>-133.94965721058546</v>
      </c>
      <c r="BN16" s="4" t="s">
        <v>13</v>
      </c>
      <c r="BO16">
        <f>STDEV(BF5:BF10)</f>
        <v>0</v>
      </c>
      <c r="BP16">
        <f>STDEV(BG5:BG10)</f>
        <v>0</v>
      </c>
      <c r="BQ16">
        <f>STDEV(AX5:AX10)</f>
        <v>0</v>
      </c>
      <c r="BR16">
        <f>STDEV(AY5:AY10)</f>
        <v>0</v>
      </c>
      <c r="BS16">
        <f>STDEV(AZ5:AZ10)</f>
        <v>0</v>
      </c>
      <c r="BT16">
        <f>STDEV(BA6:BA10)</f>
        <v>0</v>
      </c>
      <c r="BU16">
        <f>STDEV(BB6:BB10)</f>
        <v>0</v>
      </c>
    </row>
    <row r="17" spans="1:73" x14ac:dyDescent="0.25">
      <c r="A17" s="4" t="str">
        <f>'[1]12h'!F37</f>
        <v>C</v>
      </c>
      <c r="B17" s="19">
        <f>'12h'!G37</f>
        <v>6134</v>
      </c>
      <c r="C17" s="8">
        <f>'12h'!H37</f>
        <v>40592</v>
      </c>
      <c r="D17">
        <f>'12h'!I37</f>
        <v>42475</v>
      </c>
      <c r="E17">
        <f>'12h'!J37</f>
        <v>41610</v>
      </c>
      <c r="F17">
        <f>'12h'!K37</f>
        <v>22723</v>
      </c>
      <c r="G17">
        <f>'12h'!L37</f>
        <v>9380</v>
      </c>
      <c r="H17">
        <f>'12h'!M37</f>
        <v>6886</v>
      </c>
      <c r="I17">
        <f>'12h'!N37</f>
        <v>2565</v>
      </c>
      <c r="J17" s="15">
        <f>'12h'!O37</f>
        <v>4504</v>
      </c>
      <c r="K17">
        <f>'12h'!P37</f>
        <v>58017</v>
      </c>
      <c r="L17">
        <f>'12h'!Q37</f>
        <v>9760</v>
      </c>
      <c r="M17" s="19">
        <f>'12h'!R37</f>
        <v>1349</v>
      </c>
      <c r="P17">
        <f t="shared" si="12"/>
        <v>32372.166666666664</v>
      </c>
      <c r="Q17">
        <f t="shared" si="12"/>
        <v>34255.166666666664</v>
      </c>
      <c r="R17">
        <f t="shared" si="12"/>
        <v>33390.166666666664</v>
      </c>
      <c r="S17">
        <f t="shared" si="12"/>
        <v>14503.166666666666</v>
      </c>
      <c r="T17">
        <f t="shared" si="12"/>
        <v>1160.1666666666661</v>
      </c>
      <c r="U17">
        <f t="shared" si="12"/>
        <v>-1333.8333333333339</v>
      </c>
      <c r="V17">
        <f t="shared" si="12"/>
        <v>-5654.8333333333339</v>
      </c>
      <c r="W17" s="15">
        <f t="shared" si="12"/>
        <v>-3715.8333333333339</v>
      </c>
      <c r="X17">
        <f t="shared" si="12"/>
        <v>49797.166666666664</v>
      </c>
      <c r="AA17">
        <f t="shared" ref="AA17:AA21" si="17">(P17/$Z$15)*100</f>
        <v>82.699144622275568</v>
      </c>
      <c r="AB17">
        <f t="shared" si="13"/>
        <v>87.509526668284579</v>
      </c>
      <c r="AC17">
        <f t="shared" si="13"/>
        <v>85.299765399140767</v>
      </c>
      <c r="AD17">
        <f t="shared" si="13"/>
        <v>37.050330612644593</v>
      </c>
      <c r="AE17">
        <f t="shared" si="13"/>
        <v>2.9638050471117676</v>
      </c>
      <c r="AF17">
        <f t="shared" si="13"/>
        <v>-3.4074603924774451</v>
      </c>
      <c r="AG17">
        <f t="shared" si="13"/>
        <v>-14.446048188975036</v>
      </c>
      <c r="AH17" s="15">
        <f t="shared" si="13"/>
        <v>-9.4926064538653794</v>
      </c>
      <c r="AI17">
        <f t="shared" si="13"/>
        <v>127.2136996683229</v>
      </c>
      <c r="AK17">
        <f t="shared" ref="AK17:AK21" si="18">AA17/ABS(AA6)*100</f>
        <v>86.01276433602257</v>
      </c>
      <c r="AL17">
        <f t="shared" si="14"/>
        <v>84.51821804348937</v>
      </c>
      <c r="AM17">
        <f t="shared" si="14"/>
        <v>116.2699484195961</v>
      </c>
      <c r="AN17">
        <f t="shared" si="14"/>
        <v>147.32551645986635</v>
      </c>
      <c r="AO17">
        <f t="shared" si="14"/>
        <v>200.54122374371394</v>
      </c>
      <c r="AP17">
        <f t="shared" si="14"/>
        <v>-169.56697383399433</v>
      </c>
      <c r="AQ17">
        <f t="shared" si="14"/>
        <v>-240.508399420892</v>
      </c>
      <c r="AR17" s="15">
        <f t="shared" si="14"/>
        <v>-127.43339273993487</v>
      </c>
      <c r="AS17">
        <f t="shared" si="14"/>
        <v>125.68472884133691</v>
      </c>
      <c r="AU17">
        <f t="shared" si="15"/>
        <v>222.80558869413599</v>
      </c>
      <c r="AV17">
        <f t="shared" si="15"/>
        <v>218.93414857581112</v>
      </c>
      <c r="AW17">
        <f t="shared" si="15"/>
        <v>301.1831383986289</v>
      </c>
      <c r="AX17">
        <f t="shared" si="15"/>
        <v>381.62880449083411</v>
      </c>
      <c r="AY17">
        <f t="shared" si="15"/>
        <v>519.47761194029795</v>
      </c>
      <c r="AZ17">
        <f t="shared" si="15"/>
        <v>-439.24259055982481</v>
      </c>
      <c r="BA17">
        <f t="shared" si="15"/>
        <v>-623.0077120822624</v>
      </c>
      <c r="BB17" s="15">
        <f t="shared" si="15"/>
        <v>-330.10068107787987</v>
      </c>
      <c r="BC17">
        <f t="shared" si="15"/>
        <v>325.57098025541558</v>
      </c>
      <c r="BF17">
        <f t="shared" si="16"/>
        <v>84.783024262504497</v>
      </c>
      <c r="BG17">
        <f t="shared" si="16"/>
        <v>116.63423680781362</v>
      </c>
      <c r="BH17">
        <f t="shared" si="16"/>
        <v>147.78710585303264</v>
      </c>
      <c r="BI17">
        <f t="shared" si="16"/>
        <v>201.16954464831366</v>
      </c>
      <c r="BJ17">
        <f t="shared" si="16"/>
        <v>-170.09824851358727</v>
      </c>
      <c r="BK17">
        <f t="shared" si="16"/>
        <v>-241.26194251924809</v>
      </c>
      <c r="BL17" s="15">
        <f t="shared" si="16"/>
        <v>-127.83265760482317</v>
      </c>
      <c r="BN17" s="4" t="s">
        <v>15</v>
      </c>
      <c r="BO17">
        <f t="shared" ref="BO17:BU17" si="19">STDEV(BF16:BF21)</f>
        <v>7.3254936201508389</v>
      </c>
      <c r="BP17">
        <f t="shared" si="19"/>
        <v>11.405921895627607</v>
      </c>
      <c r="BQ17">
        <f t="shared" si="19"/>
        <v>9.3152375816071018</v>
      </c>
      <c r="BR17">
        <f t="shared" si="19"/>
        <v>181.06855589785491</v>
      </c>
      <c r="BS17">
        <f t="shared" si="19"/>
        <v>40.887656271252112</v>
      </c>
      <c r="BT17">
        <f t="shared" si="19"/>
        <v>45.959929907345902</v>
      </c>
      <c r="BU17">
        <f t="shared" si="19"/>
        <v>24.480491910237717</v>
      </c>
    </row>
    <row r="18" spans="1:73" x14ac:dyDescent="0.25">
      <c r="A18" s="4" t="str">
        <f>'[1]12h'!F38</f>
        <v>D</v>
      </c>
      <c r="B18" s="19">
        <f>'12h'!G38</f>
        <v>7455</v>
      </c>
      <c r="C18" s="8">
        <f>'12h'!H38</f>
        <v>49866</v>
      </c>
      <c r="D18">
        <f>'12h'!I38</f>
        <v>38631</v>
      </c>
      <c r="E18">
        <f>'12h'!J38</f>
        <v>33853</v>
      </c>
      <c r="F18">
        <f>'12h'!K38</f>
        <v>23974</v>
      </c>
      <c r="G18">
        <f>'12h'!L38</f>
        <v>12275</v>
      </c>
      <c r="H18">
        <f>'12h'!M38</f>
        <v>7132</v>
      </c>
      <c r="I18">
        <f>'12h'!N38</f>
        <v>2670</v>
      </c>
      <c r="J18" s="15">
        <f>'12h'!O38</f>
        <v>4764</v>
      </c>
      <c r="K18">
        <f>'12h'!P38</f>
        <v>55656</v>
      </c>
      <c r="L18">
        <f>'12h'!Q38</f>
        <v>9233</v>
      </c>
      <c r="M18" s="19">
        <f>'12h'!R38</f>
        <v>1454</v>
      </c>
      <c r="P18">
        <f t="shared" si="12"/>
        <v>41646.166666666664</v>
      </c>
      <c r="Q18">
        <f t="shared" si="12"/>
        <v>30411.166666666664</v>
      </c>
      <c r="R18">
        <f t="shared" si="12"/>
        <v>25633.166666666664</v>
      </c>
      <c r="S18">
        <f t="shared" si="12"/>
        <v>15754.166666666666</v>
      </c>
      <c r="T18">
        <f t="shared" si="12"/>
        <v>4055.1666666666661</v>
      </c>
      <c r="U18">
        <f t="shared" si="12"/>
        <v>-1087.8333333333339</v>
      </c>
      <c r="V18">
        <f t="shared" si="12"/>
        <v>-5549.8333333333339</v>
      </c>
      <c r="W18" s="15">
        <f t="shared" si="12"/>
        <v>-3455.8333333333339</v>
      </c>
      <c r="X18">
        <f t="shared" si="12"/>
        <v>47436.166666666664</v>
      </c>
      <c r="AA18">
        <f t="shared" si="17"/>
        <v>106.39085099226368</v>
      </c>
      <c r="AB18">
        <f t="shared" si="13"/>
        <v>77.689500866447801</v>
      </c>
      <c r="AC18">
        <f t="shared" si="13"/>
        <v>65.483443821396776</v>
      </c>
      <c r="AD18">
        <f t="shared" si="13"/>
        <v>40.246181881660675</v>
      </c>
      <c r="AE18">
        <f t="shared" si="13"/>
        <v>10.359480046153777</v>
      </c>
      <c r="AF18">
        <f t="shared" si="13"/>
        <v>-2.7790196153567774</v>
      </c>
      <c r="AG18">
        <f t="shared" si="13"/>
        <v>-14.177811271911336</v>
      </c>
      <c r="AH18" s="15">
        <f t="shared" si="13"/>
        <v>-8.8284007544695502</v>
      </c>
      <c r="AI18">
        <f t="shared" si="13"/>
        <v>121.18220099034771</v>
      </c>
      <c r="AK18">
        <f t="shared" si="18"/>
        <v>105.74125872687124</v>
      </c>
      <c r="AL18">
        <f t="shared" si="14"/>
        <v>70.180625227258702</v>
      </c>
      <c r="AM18">
        <f t="shared" si="14"/>
        <v>86.406239890593227</v>
      </c>
      <c r="AN18">
        <f t="shared" si="14"/>
        <v>152.45158192798681</v>
      </c>
      <c r="AO18">
        <f t="shared" si="14"/>
        <v>455.96295937122153</v>
      </c>
      <c r="AP18">
        <f t="shared" si="14"/>
        <v>-152.34034431969999</v>
      </c>
      <c r="AQ18">
        <f t="shared" si="14"/>
        <v>-330.79978646755774</v>
      </c>
      <c r="AR18" s="15">
        <f t="shared" si="14"/>
        <v>-138.44037841698372</v>
      </c>
      <c r="AS18">
        <f t="shared" si="14"/>
        <v>118.14990947561009</v>
      </c>
      <c r="AU18">
        <f t="shared" si="15"/>
        <v>273.90985026198666</v>
      </c>
      <c r="AV18">
        <f t="shared" si="15"/>
        <v>181.79436086480024</v>
      </c>
      <c r="AW18">
        <f t="shared" si="15"/>
        <v>223.82483918852051</v>
      </c>
      <c r="AX18">
        <f t="shared" si="15"/>
        <v>394.90725267379673</v>
      </c>
      <c r="AY18">
        <f t="shared" si="15"/>
        <v>1181.1165048543683</v>
      </c>
      <c r="AZ18">
        <f t="shared" si="15"/>
        <v>-394.61910519951675</v>
      </c>
      <c r="BA18">
        <f t="shared" si="15"/>
        <v>-856.89655172413825</v>
      </c>
      <c r="BB18" s="15">
        <f t="shared" si="15"/>
        <v>-358.61293670010389</v>
      </c>
      <c r="BC18">
        <f t="shared" si="15"/>
        <v>306.05294851391454</v>
      </c>
      <c r="BF18">
        <f t="shared" si="16"/>
        <v>70.400509962701022</v>
      </c>
      <c r="BG18">
        <f t="shared" si="16"/>
        <v>86.676961519780562</v>
      </c>
      <c r="BH18">
        <f t="shared" si="16"/>
        <v>152.92923192969948</v>
      </c>
      <c r="BI18">
        <f t="shared" si="16"/>
        <v>457.39154873428544</v>
      </c>
      <c r="BJ18">
        <f t="shared" si="16"/>
        <v>-152.81764579997974</v>
      </c>
      <c r="BK18">
        <f t="shared" si="16"/>
        <v>-331.83622385032902</v>
      </c>
      <c r="BL18" s="15">
        <f t="shared" si="16"/>
        <v>-138.87412955391329</v>
      </c>
      <c r="BN18" s="4" t="s">
        <v>17</v>
      </c>
      <c r="BO18">
        <f t="shared" ref="BO18:BU18" si="20">STDEV(BF27:BF32)</f>
        <v>3.4225067932812356</v>
      </c>
      <c r="BP18">
        <f t="shared" si="20"/>
        <v>5.059099323342604</v>
      </c>
      <c r="BQ18">
        <f t="shared" si="20"/>
        <v>9.0528761989340989</v>
      </c>
      <c r="BR18">
        <f t="shared" si="20"/>
        <v>35.542365436710618</v>
      </c>
      <c r="BS18">
        <f t="shared" si="20"/>
        <v>16.156173292593053</v>
      </c>
      <c r="BT18">
        <f t="shared" si="20"/>
        <v>20.976414438054849</v>
      </c>
      <c r="BU18">
        <f t="shared" si="20"/>
        <v>8.340782131568993</v>
      </c>
    </row>
    <row r="19" spans="1:73" x14ac:dyDescent="0.25">
      <c r="A19" s="4" t="str">
        <f>'[1]12h'!F39</f>
        <v>E</v>
      </c>
      <c r="B19" s="19">
        <f>'12h'!G39</f>
        <v>7357</v>
      </c>
      <c r="C19" s="8">
        <f>'12h'!H39</f>
        <v>51756</v>
      </c>
      <c r="D19">
        <f>'12h'!I39</f>
        <v>47084</v>
      </c>
      <c r="E19">
        <f>'12h'!J39</f>
        <v>40317</v>
      </c>
      <c r="F19">
        <f>'12h'!K39</f>
        <v>24178</v>
      </c>
      <c r="G19">
        <f>'12h'!L39</f>
        <v>11095</v>
      </c>
      <c r="H19">
        <f>'12h'!M39</f>
        <v>6872</v>
      </c>
      <c r="I19">
        <f>'12h'!N39</f>
        <v>2656</v>
      </c>
      <c r="J19" s="15">
        <f>'12h'!O39</f>
        <v>4771</v>
      </c>
      <c r="K19">
        <f>'12h'!P39</f>
        <v>53084</v>
      </c>
      <c r="L19">
        <f>'12h'!Q39</f>
        <v>8523</v>
      </c>
      <c r="M19" s="19">
        <f>'12h'!R39</f>
        <v>1370</v>
      </c>
      <c r="P19">
        <f t="shared" si="12"/>
        <v>43536.166666666664</v>
      </c>
      <c r="Q19">
        <f t="shared" si="12"/>
        <v>38864.166666666664</v>
      </c>
      <c r="R19">
        <f t="shared" si="12"/>
        <v>32097.166666666664</v>
      </c>
      <c r="S19">
        <f t="shared" si="12"/>
        <v>15958.166666666666</v>
      </c>
      <c r="T19">
        <f t="shared" si="12"/>
        <v>2875.1666666666661</v>
      </c>
      <c r="U19">
        <f t="shared" si="12"/>
        <v>-1347.8333333333339</v>
      </c>
      <c r="V19">
        <f t="shared" si="12"/>
        <v>-5563.8333333333339</v>
      </c>
      <c r="W19" s="15">
        <f t="shared" si="12"/>
        <v>-3448.8333333333339</v>
      </c>
      <c r="X19">
        <f t="shared" si="12"/>
        <v>44864.166666666664</v>
      </c>
      <c r="AA19">
        <f t="shared" si="17"/>
        <v>111.21911549941028</v>
      </c>
      <c r="AB19">
        <f t="shared" si="13"/>
        <v>99.283850008728322</v>
      </c>
      <c r="AC19">
        <f t="shared" si="13"/>
        <v>81.996619363299203</v>
      </c>
      <c r="AD19">
        <f t="shared" si="13"/>
        <v>40.767327891955865</v>
      </c>
      <c r="AE19">
        <f t="shared" si="13"/>
        <v>7.3450080258188652</v>
      </c>
      <c r="AF19">
        <f t="shared" si="13"/>
        <v>-3.4432253147526057</v>
      </c>
      <c r="AG19">
        <f t="shared" si="13"/>
        <v>-14.213576194186494</v>
      </c>
      <c r="AH19" s="15">
        <f t="shared" si="13"/>
        <v>-8.8105182933319703</v>
      </c>
      <c r="AI19">
        <f t="shared" si="13"/>
        <v>114.61167384093973</v>
      </c>
      <c r="AK19">
        <f t="shared" si="18"/>
        <v>101.27471561499249</v>
      </c>
      <c r="AL19">
        <f t="shared" si="14"/>
        <v>83.25287988718361</v>
      </c>
      <c r="AM19">
        <f t="shared" si="14"/>
        <v>103.56547907741029</v>
      </c>
      <c r="AN19">
        <f t="shared" si="14"/>
        <v>151.46422113734411</v>
      </c>
      <c r="AO19">
        <f t="shared" si="14"/>
        <v>298.90688181910701</v>
      </c>
      <c r="AP19">
        <f t="shared" si="14"/>
        <v>-217.10277890354948</v>
      </c>
      <c r="AQ19">
        <f t="shared" si="14"/>
        <v>-280.15885651102076</v>
      </c>
      <c r="AR19" s="15">
        <f t="shared" si="14"/>
        <v>-163.02875166084013</v>
      </c>
      <c r="AS19">
        <f t="shared" si="14"/>
        <v>109.36586599890718</v>
      </c>
      <c r="AU19">
        <f t="shared" si="15"/>
        <v>262.33981440565623</v>
      </c>
      <c r="AV19">
        <f t="shared" si="15"/>
        <v>215.65644421426461</v>
      </c>
      <c r="AW19">
        <f t="shared" si="15"/>
        <v>268.27375811439549</v>
      </c>
      <c r="AX19">
        <f t="shared" si="15"/>
        <v>392.34961481724304</v>
      </c>
      <c r="AY19">
        <f t="shared" si="15"/>
        <v>774.28186714542142</v>
      </c>
      <c r="AZ19">
        <f t="shared" si="15"/>
        <v>-562.37830319888792</v>
      </c>
      <c r="BA19">
        <f t="shared" si="15"/>
        <v>-725.7173913043481</v>
      </c>
      <c r="BB19" s="15">
        <f t="shared" si="15"/>
        <v>-422.30612244897981</v>
      </c>
      <c r="BC19">
        <f t="shared" si="15"/>
        <v>283.29895388242227</v>
      </c>
      <c r="BF19">
        <f t="shared" si="16"/>
        <v>83.513721642433381</v>
      </c>
      <c r="BG19">
        <f t="shared" si="16"/>
        <v>103.88996276352951</v>
      </c>
      <c r="BH19">
        <f t="shared" si="16"/>
        <v>151.93877761337885</v>
      </c>
      <c r="BI19">
        <f t="shared" si="16"/>
        <v>299.84339471590511</v>
      </c>
      <c r="BJ19">
        <f t="shared" si="16"/>
        <v>-217.78298924576882</v>
      </c>
      <c r="BK19">
        <f t="shared" si="16"/>
        <v>-281.03662948392133</v>
      </c>
      <c r="BL19" s="15">
        <f t="shared" si="16"/>
        <v>-163.53954126712185</v>
      </c>
      <c r="BN19" s="4" t="s">
        <v>19</v>
      </c>
      <c r="BO19">
        <f t="shared" ref="BO19:BU19" si="21">STDEV(BF38:BF43)</f>
        <v>3.4965792530292052</v>
      </c>
      <c r="BP19">
        <f t="shared" si="21"/>
        <v>2.5693910452870807</v>
      </c>
      <c r="BQ19">
        <f t="shared" si="21"/>
        <v>1.8317556480054025</v>
      </c>
      <c r="BR19">
        <f t="shared" si="21"/>
        <v>60.303506382926763</v>
      </c>
      <c r="BS19">
        <f t="shared" si="21"/>
        <v>36.680504748922971</v>
      </c>
      <c r="BT19">
        <f t="shared" si="21"/>
        <v>22.942747577037245</v>
      </c>
      <c r="BU19">
        <f t="shared" si="21"/>
        <v>7.3596673863416324</v>
      </c>
    </row>
    <row r="20" spans="1:73" x14ac:dyDescent="0.25">
      <c r="A20" s="4" t="str">
        <f>'[1]12h'!F40</f>
        <v>F</v>
      </c>
      <c r="B20" s="19">
        <f>'12h'!G40</f>
        <v>6549</v>
      </c>
      <c r="C20" s="8">
        <f>'12h'!H40</f>
        <v>48658</v>
      </c>
      <c r="D20">
        <f>'12h'!I40</f>
        <v>44449</v>
      </c>
      <c r="E20">
        <f>'12h'!J40</f>
        <v>37416</v>
      </c>
      <c r="F20">
        <f>'12h'!K40</f>
        <v>23082</v>
      </c>
      <c r="G20">
        <f>'12h'!L40</f>
        <v>11502</v>
      </c>
      <c r="H20">
        <f>'12h'!M40</f>
        <v>7019</v>
      </c>
      <c r="I20">
        <f>'12h'!N40</f>
        <v>2508</v>
      </c>
      <c r="J20" s="15">
        <f>'12h'!O40</f>
        <v>4286</v>
      </c>
      <c r="K20">
        <f>'12h'!P40</f>
        <v>46824</v>
      </c>
      <c r="L20">
        <f>'12h'!Q40</f>
        <v>7596</v>
      </c>
      <c r="M20" s="19">
        <f>'12h'!R40</f>
        <v>1166</v>
      </c>
      <c r="P20">
        <f t="shared" si="12"/>
        <v>40438.166666666664</v>
      </c>
      <c r="Q20">
        <f t="shared" si="12"/>
        <v>36229.166666666664</v>
      </c>
      <c r="R20">
        <f t="shared" si="12"/>
        <v>29196.166666666664</v>
      </c>
      <c r="S20">
        <f t="shared" si="12"/>
        <v>14862.166666666666</v>
      </c>
      <c r="T20">
        <f t="shared" si="12"/>
        <v>3282.1666666666661</v>
      </c>
      <c r="U20">
        <f t="shared" si="12"/>
        <v>-1200.8333333333339</v>
      </c>
      <c r="V20">
        <f t="shared" si="12"/>
        <v>-5711.8333333333339</v>
      </c>
      <c r="W20" s="15">
        <f t="shared" si="12"/>
        <v>-3933.8333333333339</v>
      </c>
      <c r="X20">
        <f t="shared" si="12"/>
        <v>38604.166666666664</v>
      </c>
      <c r="AA20">
        <f t="shared" si="17"/>
        <v>103.30484912737845</v>
      </c>
      <c r="AB20">
        <f t="shared" si="13"/>
        <v>92.552380709082144</v>
      </c>
      <c r="AC20">
        <f t="shared" si="13"/>
        <v>74.585616540424979</v>
      </c>
      <c r="AD20">
        <f t="shared" si="13"/>
        <v>37.96744540527191</v>
      </c>
      <c r="AE20">
        <f t="shared" si="13"/>
        <v>8.3847454091038731</v>
      </c>
      <c r="AF20">
        <f t="shared" si="13"/>
        <v>-3.0676936308634257</v>
      </c>
      <c r="AG20">
        <f t="shared" si="13"/>
        <v>-14.591662515381042</v>
      </c>
      <c r="AH20" s="15">
        <f t="shared" si="13"/>
        <v>-10.049517386435728</v>
      </c>
      <c r="AI20">
        <f t="shared" si="13"/>
        <v>98.619644309332486</v>
      </c>
      <c r="AK20">
        <f t="shared" si="18"/>
        <v>92.195871464163986</v>
      </c>
      <c r="AL20">
        <f t="shared" si="14"/>
        <v>72.517947134514685</v>
      </c>
      <c r="AM20">
        <f t="shared" si="14"/>
        <v>91.150033239483946</v>
      </c>
      <c r="AN20">
        <f t="shared" si="14"/>
        <v>137.05192720163222</v>
      </c>
      <c r="AO20">
        <f t="shared" si="14"/>
        <v>490.47514935357333</v>
      </c>
      <c r="AP20">
        <f t="shared" si="14"/>
        <v>-124.06097850881179</v>
      </c>
      <c r="AQ20">
        <f t="shared" si="14"/>
        <v>-310.27472997351873</v>
      </c>
      <c r="AR20" s="15">
        <f t="shared" si="14"/>
        <v>-192.80145829681362</v>
      </c>
      <c r="AS20">
        <f t="shared" si="14"/>
        <v>91.623745080363832</v>
      </c>
      <c r="AU20">
        <f t="shared" si="15"/>
        <v>238.82217453786643</v>
      </c>
      <c r="AV20">
        <f t="shared" si="15"/>
        <v>187.8489085535526</v>
      </c>
      <c r="AW20">
        <f t="shared" si="15"/>
        <v>236.11305801164542</v>
      </c>
      <c r="AX20">
        <f t="shared" si="15"/>
        <v>355.01632295564929</v>
      </c>
      <c r="AY20">
        <f t="shared" si="15"/>
        <v>1270.5161290322571</v>
      </c>
      <c r="AZ20">
        <f t="shared" si="15"/>
        <v>-321.36485280999136</v>
      </c>
      <c r="BA20">
        <f t="shared" si="15"/>
        <v>-803.72889305816159</v>
      </c>
      <c r="BB20" s="15">
        <f t="shared" si="15"/>
        <v>-499.42869234024568</v>
      </c>
      <c r="BC20">
        <f t="shared" si="15"/>
        <v>237.34015083203536</v>
      </c>
      <c r="BF20">
        <f t="shared" si="16"/>
        <v>72.745154993790052</v>
      </c>
      <c r="BG20">
        <f t="shared" si="16"/>
        <v>91.435617770535359</v>
      </c>
      <c r="BH20">
        <f t="shared" si="16"/>
        <v>137.48132814608101</v>
      </c>
      <c r="BI20">
        <f t="shared" si="16"/>
        <v>492.01186975336179</v>
      </c>
      <c r="BJ20">
        <f t="shared" si="16"/>
        <v>-124.44967717528547</v>
      </c>
      <c r="BK20">
        <f t="shared" si="16"/>
        <v>-311.2468597699368</v>
      </c>
      <c r="BL20" s="15">
        <f t="shared" si="16"/>
        <v>-193.4055295417364</v>
      </c>
      <c r="BN20" s="4" t="s">
        <v>21</v>
      </c>
      <c r="BO20">
        <f t="shared" ref="BO20:BU20" si="22">STDEV(BF49:BF54)</f>
        <v>3.6876711135360272</v>
      </c>
      <c r="BP20">
        <f t="shared" si="22"/>
        <v>2.0432697300244276</v>
      </c>
      <c r="BQ20">
        <f t="shared" si="22"/>
        <v>2.705681118109839</v>
      </c>
      <c r="BR20">
        <f t="shared" si="22"/>
        <v>97.52701377049334</v>
      </c>
      <c r="BS20">
        <f t="shared" si="22"/>
        <v>115.97815041635198</v>
      </c>
      <c r="BT20">
        <f t="shared" si="22"/>
        <v>26.960766103878626</v>
      </c>
      <c r="BU20">
        <f t="shared" si="22"/>
        <v>7.0178780558055012</v>
      </c>
    </row>
    <row r="21" spans="1:73" x14ac:dyDescent="0.25">
      <c r="A21" s="4" t="str">
        <f>'[1]12h'!F41</f>
        <v>G</v>
      </c>
      <c r="B21" s="19">
        <f>'12h'!G41</f>
        <v>5937</v>
      </c>
      <c r="C21" s="8">
        <f>'12h'!H41</f>
        <v>41744</v>
      </c>
      <c r="D21">
        <f>'12h'!I41</f>
        <v>38441</v>
      </c>
      <c r="E21">
        <f>'12h'!J41</f>
        <v>32666</v>
      </c>
      <c r="F21">
        <f>'12h'!K41</f>
        <v>20081</v>
      </c>
      <c r="G21">
        <f>'12h'!L41</f>
        <v>10926</v>
      </c>
      <c r="H21">
        <f>'12h'!M41</f>
        <v>6099</v>
      </c>
      <c r="I21">
        <f>'12h'!N41</f>
        <v>2171</v>
      </c>
      <c r="J21" s="15">
        <f>'12h'!O41</f>
        <v>3408</v>
      </c>
      <c r="K21">
        <f>'12h'!P41</f>
        <v>41407</v>
      </c>
      <c r="L21">
        <f>'12h'!Q41</f>
        <v>5579</v>
      </c>
      <c r="M21" s="19">
        <f>'12h'!R41</f>
        <v>970</v>
      </c>
      <c r="P21">
        <f t="shared" si="12"/>
        <v>33524.166666666664</v>
      </c>
      <c r="Q21">
        <f t="shared" si="12"/>
        <v>30221.166666666664</v>
      </c>
      <c r="R21">
        <f t="shared" si="12"/>
        <v>24446.166666666664</v>
      </c>
      <c r="S21">
        <f t="shared" si="12"/>
        <v>11861.166666666666</v>
      </c>
      <c r="T21">
        <f t="shared" si="12"/>
        <v>2706.1666666666661</v>
      </c>
      <c r="U21">
        <f t="shared" si="12"/>
        <v>-2120.8333333333339</v>
      </c>
      <c r="V21">
        <f t="shared" si="12"/>
        <v>-6048.8333333333339</v>
      </c>
      <c r="W21" s="15">
        <f t="shared" si="12"/>
        <v>-4811.8333333333339</v>
      </c>
      <c r="X21">
        <f t="shared" si="12"/>
        <v>33187.166666666664</v>
      </c>
      <c r="AA21">
        <f t="shared" si="17"/>
        <v>85.642086798060163</v>
      </c>
      <c r="AB21">
        <f t="shared" si="13"/>
        <v>77.204119778427767</v>
      </c>
      <c r="AC21">
        <f t="shared" si="13"/>
        <v>62.45108933992428</v>
      </c>
      <c r="AD21">
        <f t="shared" si="13"/>
        <v>30.300978851860833</v>
      </c>
      <c r="AE21">
        <f t="shared" si="13"/>
        <v>6.9132743212115768</v>
      </c>
      <c r="AF21">
        <f t="shared" si="13"/>
        <v>-5.4179599518025103</v>
      </c>
      <c r="AG21">
        <f t="shared" si="13"/>
        <v>-15.452575287290252</v>
      </c>
      <c r="AH21" s="15">
        <f t="shared" si="13"/>
        <v>-12.292488940549331</v>
      </c>
      <c r="AI21">
        <f t="shared" si="13"/>
        <v>84.78117402615095</v>
      </c>
      <c r="AK21">
        <f t="shared" si="18"/>
        <v>83.997689064658786</v>
      </c>
      <c r="AL21">
        <f t="shared" si="14"/>
        <v>69.917700475341775</v>
      </c>
      <c r="AM21">
        <f t="shared" si="14"/>
        <v>88.96115977001719</v>
      </c>
      <c r="AN21">
        <f t="shared" si="14"/>
        <v>131.4148785764551</v>
      </c>
      <c r="AO21">
        <f t="shared" si="14"/>
        <v>510.43947021981506</v>
      </c>
      <c r="AP21">
        <f t="shared" si="14"/>
        <v>-115.20661605768807</v>
      </c>
      <c r="AQ21">
        <f t="shared" si="14"/>
        <v>-251.44823200346735</v>
      </c>
      <c r="AR21" s="15">
        <f t="shared" si="14"/>
        <v>-160.04418146907921</v>
      </c>
      <c r="AS21">
        <f t="shared" si="14"/>
        <v>90.62963366003774</v>
      </c>
      <c r="AU21">
        <f t="shared" si="15"/>
        <v>217.58578166241182</v>
      </c>
      <c r="AV21">
        <f t="shared" si="15"/>
        <v>181.11328632213988</v>
      </c>
      <c r="AW21">
        <f t="shared" si="15"/>
        <v>230.44304791830319</v>
      </c>
      <c r="AX21">
        <f t="shared" si="15"/>
        <v>340.41423514780445</v>
      </c>
      <c r="AY21">
        <f t="shared" si="15"/>
        <v>1322.2312703583068</v>
      </c>
      <c r="AZ21">
        <f t="shared" si="15"/>
        <v>-298.42870544090073</v>
      </c>
      <c r="BA21">
        <f t="shared" si="15"/>
        <v>-651.34601579325215</v>
      </c>
      <c r="BB21" s="15">
        <f t="shared" si="15"/>
        <v>-414.57495692130965</v>
      </c>
      <c r="BC21">
        <f t="shared" si="15"/>
        <v>234.76502629158901</v>
      </c>
      <c r="BF21">
        <f t="shared" si="16"/>
        <v>70.136761434430866</v>
      </c>
      <c r="BG21">
        <f t="shared" si="16"/>
        <v>89.239886284882644</v>
      </c>
      <c r="BH21">
        <f t="shared" si="16"/>
        <v>131.82661793778732</v>
      </c>
      <c r="BI21">
        <f t="shared" si="16"/>
        <v>512.03874135063143</v>
      </c>
      <c r="BJ21">
        <f t="shared" si="16"/>
        <v>-115.56757289172907</v>
      </c>
      <c r="BK21">
        <f t="shared" si="16"/>
        <v>-252.23605097476437</v>
      </c>
      <c r="BL21" s="15">
        <f t="shared" si="16"/>
        <v>-160.54562004115593</v>
      </c>
      <c r="BN21" s="4"/>
    </row>
    <row r="22" spans="1:73" x14ac:dyDescent="0.25">
      <c r="A22" s="4" t="str">
        <f>'[1]12h'!F42</f>
        <v>H</v>
      </c>
      <c r="B22" s="19">
        <f>'12h'!G42</f>
        <v>2333</v>
      </c>
      <c r="C22" s="19">
        <f>'12h'!H42</f>
        <v>4729</v>
      </c>
      <c r="D22" s="19">
        <f>'12h'!I42</f>
        <v>5389</v>
      </c>
      <c r="E22" s="19">
        <f>'12h'!J42</f>
        <v>5003</v>
      </c>
      <c r="F22" s="19">
        <f>'12h'!K42</f>
        <v>3534</v>
      </c>
      <c r="G22" s="19">
        <f>'12h'!L42</f>
        <v>2361</v>
      </c>
      <c r="H22" s="19">
        <f>'12h'!M42</f>
        <v>1778</v>
      </c>
      <c r="I22" s="19">
        <f>'12h'!N42</f>
        <v>1075</v>
      </c>
      <c r="J22" s="30">
        <f>'12h'!O42</f>
        <v>1426</v>
      </c>
      <c r="K22" s="19">
        <f>'12h'!P42</f>
        <v>4933</v>
      </c>
      <c r="L22" s="19">
        <f>'12h'!Q42</f>
        <v>1792</v>
      </c>
      <c r="M22" s="19">
        <f>'12h'!R42</f>
        <v>942</v>
      </c>
      <c r="BN22" s="4"/>
    </row>
    <row r="23" spans="1:73" x14ac:dyDescent="0.25">
      <c r="BE23" s="4" t="s">
        <v>135</v>
      </c>
      <c r="BF23" s="4"/>
    </row>
    <row r="24" spans="1:73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AU24" s="16" t="str">
        <f>$C$2</f>
        <v>DMSO / DMSO</v>
      </c>
      <c r="AV24" s="16" t="str">
        <f>$D$2</f>
        <v>PTX / DMSO</v>
      </c>
      <c r="AW24" s="16" t="str">
        <f>$E$2</f>
        <v>PTX / SP600125 1µM</v>
      </c>
      <c r="AX24" s="16" t="str">
        <f>$F$2</f>
        <v>PTX / SP600125 10µM</v>
      </c>
      <c r="AY24" s="16" t="str">
        <f>$G$2</f>
        <v>PTX / SP600125 100µM</v>
      </c>
      <c r="AZ24" s="16" t="str">
        <f>$H$2</f>
        <v>DMSO / SP600125 100µM</v>
      </c>
      <c r="BA24" s="16" t="str">
        <f>$I$2</f>
        <v>Toxicity Control</v>
      </c>
      <c r="BB24" s="17" t="str">
        <f>$J$2</f>
        <v>Extra column</v>
      </c>
      <c r="BC24" s="16" t="str">
        <f>$K$2</f>
        <v>DMSO / DMSO</v>
      </c>
      <c r="BE24" s="16"/>
      <c r="BF24" s="16" t="str">
        <f>$D$2</f>
        <v>PTX / DMSO</v>
      </c>
      <c r="BG24" s="16" t="str">
        <f>$E$2</f>
        <v>PTX / SP600125 1µM</v>
      </c>
      <c r="BH24" s="16" t="str">
        <f>$F$2</f>
        <v>PTX / SP600125 10µM</v>
      </c>
      <c r="BI24" s="16" t="str">
        <f>$G$2</f>
        <v>PTX / SP600125 100µM</v>
      </c>
      <c r="BJ24" s="16" t="str">
        <f>$H$2</f>
        <v>DMSO / SP600125 100µM</v>
      </c>
      <c r="BK24" s="16" t="str">
        <f>$I$2</f>
        <v>Toxicity Control</v>
      </c>
      <c r="BL24" s="17" t="str">
        <f>$J$2</f>
        <v>Extra column</v>
      </c>
      <c r="BO24" s="16" t="str">
        <f>$D$2</f>
        <v>PTX / DMSO</v>
      </c>
      <c r="BP24" s="16" t="str">
        <f>$E$2</f>
        <v>PTX / SP600125 1µM</v>
      </c>
      <c r="BQ24" s="16" t="str">
        <f>$F$2</f>
        <v>PTX / SP600125 10µM</v>
      </c>
      <c r="BR24" s="16" t="str">
        <f>$G$2</f>
        <v>PTX / SP600125 100µM</v>
      </c>
      <c r="BS24" s="16" t="str">
        <f>$H$2</f>
        <v>DMSO / SP600125 100µM</v>
      </c>
      <c r="BT24" s="16" t="str">
        <f>$I$2</f>
        <v>Toxicity Control</v>
      </c>
      <c r="BU24" s="16" t="str">
        <f>$J$2</f>
        <v>Extra column</v>
      </c>
    </row>
    <row r="25" spans="1:73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Z25" s="4" t="s">
        <v>139</v>
      </c>
      <c r="AA25" s="4"/>
      <c r="BE25" s="4" t="s">
        <v>139</v>
      </c>
      <c r="BF25" s="4"/>
    </row>
    <row r="26" spans="1:73" x14ac:dyDescent="0.25">
      <c r="A26" s="4" t="str">
        <f>'[1]24h'!F35</f>
        <v>A</v>
      </c>
      <c r="B26" s="19">
        <f>'24h'!G35</f>
        <v>3099</v>
      </c>
      <c r="C26" s="19">
        <f>'24h'!H35</f>
        <v>7518</v>
      </c>
      <c r="D26" s="19">
        <f>'24h'!I35</f>
        <v>5972</v>
      </c>
      <c r="E26" s="19">
        <f>'24h'!J35</f>
        <v>4581</v>
      </c>
      <c r="F26" s="19">
        <f>'24h'!K35</f>
        <v>3155</v>
      </c>
      <c r="G26" s="19">
        <f>'24h'!L35</f>
        <v>1862</v>
      </c>
      <c r="H26" s="19">
        <f>'24h'!M35</f>
        <v>1356</v>
      </c>
      <c r="I26" s="19">
        <f>'24h'!N35</f>
        <v>878</v>
      </c>
      <c r="J26" s="30">
        <f>'24h'!O35</f>
        <v>1616</v>
      </c>
      <c r="K26" s="19">
        <f>'24h'!P35</f>
        <v>4743</v>
      </c>
      <c r="L26" s="19">
        <f>'24h'!Q35</f>
        <v>2143</v>
      </c>
      <c r="M26" s="19">
        <f>'24h'!R35</f>
        <v>780</v>
      </c>
      <c r="N26" s="4" t="s">
        <v>141</v>
      </c>
      <c r="Z26">
        <f>AVERAGE(P27:P32,X27:X32)</f>
        <v>53640.666666666664</v>
      </c>
      <c r="BE26">
        <f>AVERAGE(AU27:AU32,BC27:BC32)</f>
        <v>352.95383497358972</v>
      </c>
      <c r="BN26" s="25"/>
      <c r="BO26" s="25"/>
      <c r="BP26" s="26" t="s">
        <v>144</v>
      </c>
      <c r="BQ26" s="25"/>
      <c r="BR26" s="25"/>
      <c r="BS26" s="25"/>
      <c r="BT26" s="25"/>
      <c r="BU26" s="25"/>
    </row>
    <row r="27" spans="1:73" x14ac:dyDescent="0.25">
      <c r="A27" s="4" t="str">
        <f>'[1]24h'!F36</f>
        <v>B</v>
      </c>
      <c r="B27" s="19">
        <f>'24h'!G36</f>
        <v>7884</v>
      </c>
      <c r="C27" s="8">
        <f>'24h'!H36</f>
        <v>56148</v>
      </c>
      <c r="D27">
        <f>'24h'!I36</f>
        <v>31148</v>
      </c>
      <c r="E27">
        <f>'24h'!J36</f>
        <v>23869</v>
      </c>
      <c r="F27">
        <f>'24h'!K36</f>
        <v>13287</v>
      </c>
      <c r="G27">
        <f>'24h'!L36</f>
        <v>5516</v>
      </c>
      <c r="H27">
        <f>'24h'!M36</f>
        <v>4279</v>
      </c>
      <c r="I27">
        <f>'24h'!N36</f>
        <v>1328</v>
      </c>
      <c r="J27" s="15">
        <f>'24h'!O36</f>
        <v>3183</v>
      </c>
      <c r="K27">
        <f>'24h'!P36</f>
        <v>35273</v>
      </c>
      <c r="L27">
        <f>'24h'!Q36</f>
        <v>6162</v>
      </c>
      <c r="M27" s="19">
        <f>'24h'!R36</f>
        <v>836</v>
      </c>
      <c r="N27">
        <f>AVERAGE(L27:L32)</f>
        <v>5745.333333333333</v>
      </c>
      <c r="P27">
        <f t="shared" ref="P27:X32" si="23">C27-$N$27</f>
        <v>50402.666666666664</v>
      </c>
      <c r="Q27">
        <f t="shared" si="23"/>
        <v>25402.666666666668</v>
      </c>
      <c r="R27">
        <f t="shared" si="23"/>
        <v>18123.666666666668</v>
      </c>
      <c r="S27">
        <f t="shared" si="23"/>
        <v>7541.666666666667</v>
      </c>
      <c r="T27">
        <f t="shared" si="23"/>
        <v>-229.33333333333303</v>
      </c>
      <c r="U27">
        <f t="shared" si="23"/>
        <v>-1466.333333333333</v>
      </c>
      <c r="V27">
        <f t="shared" si="23"/>
        <v>-4417.333333333333</v>
      </c>
      <c r="W27" s="15">
        <f t="shared" si="23"/>
        <v>-2562.333333333333</v>
      </c>
      <c r="X27">
        <f t="shared" si="23"/>
        <v>29527.666666666668</v>
      </c>
      <c r="AA27">
        <f>(P27/$Z$26)*100</f>
        <v>93.963535128820169</v>
      </c>
      <c r="AB27">
        <f t="shared" ref="AB27:AI32" si="24">(Q27/$Z$26)*100</f>
        <v>47.357104684256974</v>
      </c>
      <c r="AC27">
        <f t="shared" si="24"/>
        <v>33.787176396017948</v>
      </c>
      <c r="AD27">
        <f t="shared" si="24"/>
        <v>14.059606517443235</v>
      </c>
      <c r="AE27">
        <f t="shared" si="24"/>
        <v>-0.42753632194479257</v>
      </c>
      <c r="AF27">
        <f t="shared" si="24"/>
        <v>-2.73362250034178</v>
      </c>
      <c r="AG27">
        <f t="shared" si="24"/>
        <v>-8.23504555001802</v>
      </c>
      <c r="AH27" s="15">
        <f t="shared" si="24"/>
        <v>-4.7768484110314313</v>
      </c>
      <c r="AI27">
        <f t="shared" si="24"/>
        <v>55.047165707609899</v>
      </c>
      <c r="AU27">
        <f t="shared" ref="AU27:BC32" si="25">(P27/ABS(P5))*100</f>
        <v>415.4065934065934</v>
      </c>
      <c r="AV27">
        <f t="shared" si="25"/>
        <v>190.09229234222997</v>
      </c>
      <c r="AW27">
        <f t="shared" si="25"/>
        <v>196.03042976636863</v>
      </c>
      <c r="AX27">
        <f t="shared" si="25"/>
        <v>258.77845133249457</v>
      </c>
      <c r="AY27">
        <f t="shared" si="25"/>
        <v>-59.157351676698141</v>
      </c>
      <c r="AZ27">
        <f t="shared" si="25"/>
        <v>-208.38465182378019</v>
      </c>
      <c r="BA27">
        <f t="shared" si="25"/>
        <v>-405.01222493887531</v>
      </c>
      <c r="BB27" s="15">
        <f t="shared" si="25"/>
        <v>-208.20693391115927</v>
      </c>
      <c r="BC27">
        <f t="shared" si="25"/>
        <v>218.66946432979512</v>
      </c>
      <c r="BF27">
        <f t="shared" ref="BF27:BL32" si="26">(AV27/$BE$26)*100</f>
        <v>53.85755118837394</v>
      </c>
      <c r="BG27">
        <f t="shared" si="26"/>
        <v>55.539963117566607</v>
      </c>
      <c r="BH27">
        <f t="shared" si="26"/>
        <v>73.317931607644397</v>
      </c>
      <c r="BI27">
        <f t="shared" si="26"/>
        <v>-16.760648508359367</v>
      </c>
      <c r="BJ27">
        <f t="shared" si="26"/>
        <v>-59.040200495164719</v>
      </c>
      <c r="BK27">
        <f t="shared" si="26"/>
        <v>-114.74934816027171</v>
      </c>
      <c r="BL27" s="15">
        <f t="shared" si="26"/>
        <v>-58.989848892487217</v>
      </c>
      <c r="BN27" s="4" t="s">
        <v>13</v>
      </c>
      <c r="BO27">
        <f t="shared" ref="BO27:BU31" si="27">(BO16/BO5)*100</f>
        <v>0</v>
      </c>
      <c r="BP27">
        <f t="shared" si="27"/>
        <v>0</v>
      </c>
      <c r="BQ27">
        <f t="shared" si="27"/>
        <v>0</v>
      </c>
      <c r="BR27">
        <f t="shared" si="27"/>
        <v>0</v>
      </c>
      <c r="BS27">
        <f t="shared" si="27"/>
        <v>0</v>
      </c>
      <c r="BT27">
        <f t="shared" si="27"/>
        <v>0</v>
      </c>
      <c r="BU27">
        <f t="shared" si="27"/>
        <v>0</v>
      </c>
    </row>
    <row r="28" spans="1:73" x14ac:dyDescent="0.25">
      <c r="A28" s="4" t="str">
        <f>'[1]24h'!F37</f>
        <v>C</v>
      </c>
      <c r="B28" s="19">
        <f>'24h'!G37</f>
        <v>10757</v>
      </c>
      <c r="C28" s="8">
        <f>'24h'!H37</f>
        <v>79328</v>
      </c>
      <c r="D28">
        <f>'24h'!I37</f>
        <v>35097</v>
      </c>
      <c r="E28">
        <f>'24h'!J37</f>
        <v>23482</v>
      </c>
      <c r="F28">
        <f>'24h'!K37</f>
        <v>13097</v>
      </c>
      <c r="G28">
        <f>'24h'!L37</f>
        <v>6050</v>
      </c>
      <c r="H28">
        <f>'24h'!M37</f>
        <v>5509</v>
      </c>
      <c r="I28">
        <f>'24h'!N37</f>
        <v>1700</v>
      </c>
      <c r="J28" s="15">
        <f>'24h'!O37</f>
        <v>3331</v>
      </c>
      <c r="K28">
        <f>'24h'!P37</f>
        <v>38582</v>
      </c>
      <c r="L28">
        <f>'24h'!Q37</f>
        <v>6197</v>
      </c>
      <c r="M28" s="19">
        <f>'24h'!R37</f>
        <v>878</v>
      </c>
      <c r="P28">
        <f t="shared" si="23"/>
        <v>73582.666666666672</v>
      </c>
      <c r="Q28">
        <f t="shared" si="23"/>
        <v>29351.666666666668</v>
      </c>
      <c r="R28">
        <f t="shared" si="23"/>
        <v>17736.666666666668</v>
      </c>
      <c r="S28">
        <f t="shared" si="23"/>
        <v>7351.666666666667</v>
      </c>
      <c r="T28">
        <f t="shared" si="23"/>
        <v>304.66666666666697</v>
      </c>
      <c r="U28">
        <f t="shared" si="23"/>
        <v>-236.33333333333303</v>
      </c>
      <c r="V28">
        <f t="shared" si="23"/>
        <v>-4045.333333333333</v>
      </c>
      <c r="W28" s="15">
        <f t="shared" si="23"/>
        <v>-2414.333333333333</v>
      </c>
      <c r="X28">
        <f t="shared" si="23"/>
        <v>32836.666666666664</v>
      </c>
      <c r="AA28">
        <f t="shared" ref="AA28:AA32" si="28">(P28/$Z$26)*100</f>
        <v>137.1770174370192</v>
      </c>
      <c r="AB28">
        <f t="shared" si="24"/>
        <v>54.71905643728018</v>
      </c>
      <c r="AC28">
        <f t="shared" si="24"/>
        <v>33.065708852736115</v>
      </c>
      <c r="AD28">
        <f t="shared" si="24"/>
        <v>13.705397646064554</v>
      </c>
      <c r="AE28">
        <f t="shared" si="24"/>
        <v>0.56797703235107755</v>
      </c>
      <c r="AF28">
        <f t="shared" si="24"/>
        <v>-0.44058612246927026</v>
      </c>
      <c r="AG28">
        <f t="shared" si="24"/>
        <v>-7.5415418650029213</v>
      </c>
      <c r="AH28" s="15">
        <f t="shared" si="24"/>
        <v>-4.5009383427996168</v>
      </c>
      <c r="AI28">
        <f t="shared" si="24"/>
        <v>61.215992841252287</v>
      </c>
      <c r="AU28">
        <f t="shared" si="25"/>
        <v>506.44214003854273</v>
      </c>
      <c r="AV28">
        <f t="shared" si="25"/>
        <v>187.59453759134195</v>
      </c>
      <c r="AW28">
        <f t="shared" si="25"/>
        <v>159.98677049821103</v>
      </c>
      <c r="AX28">
        <f t="shared" si="25"/>
        <v>193.44794316288045</v>
      </c>
      <c r="AY28">
        <f t="shared" si="25"/>
        <v>136.41791044776124</v>
      </c>
      <c r="AZ28">
        <f t="shared" si="25"/>
        <v>-77.826564215148125</v>
      </c>
      <c r="BA28">
        <f t="shared" si="25"/>
        <v>-445.68490635328686</v>
      </c>
      <c r="BB28" s="15">
        <f t="shared" si="25"/>
        <v>-214.48030796565001</v>
      </c>
      <c r="BC28">
        <f t="shared" si="25"/>
        <v>214.68421740835981</v>
      </c>
      <c r="BF28">
        <f t="shared" si="26"/>
        <v>53.149879390141486</v>
      </c>
      <c r="BG28">
        <f t="shared" si="26"/>
        <v>45.32795925285307</v>
      </c>
      <c r="BH28">
        <f t="shared" si="26"/>
        <v>54.808284822108668</v>
      </c>
      <c r="BI28">
        <f t="shared" si="26"/>
        <v>38.650355069231338</v>
      </c>
      <c r="BJ28">
        <f t="shared" si="26"/>
        <v>-22.050069018508218</v>
      </c>
      <c r="BK28">
        <f t="shared" si="26"/>
        <v>-126.27286126148365</v>
      </c>
      <c r="BL28" s="15">
        <f t="shared" si="26"/>
        <v>-60.767241127072268</v>
      </c>
      <c r="BN28" s="4" t="s">
        <v>15</v>
      </c>
      <c r="BO28">
        <f t="shared" si="27"/>
        <v>9.7784373425138895</v>
      </c>
      <c r="BP28">
        <f t="shared" si="27"/>
        <v>11.791434342744976</v>
      </c>
      <c r="BQ28">
        <f t="shared" si="27"/>
        <v>6.5282553508009125</v>
      </c>
      <c r="BR28">
        <f t="shared" si="27"/>
        <v>53.631289630844812</v>
      </c>
      <c r="BS28">
        <f t="shared" si="27"/>
        <v>-27.513554636805299</v>
      </c>
      <c r="BT28">
        <f t="shared" si="27"/>
        <v>-16.957930945799163</v>
      </c>
      <c r="BU28">
        <f t="shared" si="27"/>
        <v>-15.997757421128089</v>
      </c>
    </row>
    <row r="29" spans="1:73" x14ac:dyDescent="0.25">
      <c r="A29" s="4" t="str">
        <f>'[1]24h'!F38</f>
        <v>D</v>
      </c>
      <c r="B29" s="19">
        <f>'24h'!G38</f>
        <v>13090</v>
      </c>
      <c r="C29" s="8">
        <f>'24h'!H38</f>
        <v>88132</v>
      </c>
      <c r="D29">
        <f>'24h'!I38</f>
        <v>34928</v>
      </c>
      <c r="E29">
        <f>'24h'!J38</f>
        <v>23285</v>
      </c>
      <c r="F29">
        <f>'24h'!K38</f>
        <v>13990</v>
      </c>
      <c r="G29">
        <f>'24h'!L38</f>
        <v>6324</v>
      </c>
      <c r="H29">
        <f>'24h'!M38</f>
        <v>5256</v>
      </c>
      <c r="I29">
        <f>'24h'!N38</f>
        <v>1827</v>
      </c>
      <c r="J29" s="15">
        <f>'24h'!O38</f>
        <v>3429</v>
      </c>
      <c r="K29">
        <f>'24h'!P38</f>
        <v>38420</v>
      </c>
      <c r="L29">
        <f>'24h'!Q38</f>
        <v>6036</v>
      </c>
      <c r="M29" s="19">
        <f>'24h'!R38</f>
        <v>991</v>
      </c>
      <c r="P29">
        <f t="shared" si="23"/>
        <v>82386.666666666672</v>
      </c>
      <c r="Q29">
        <f t="shared" si="23"/>
        <v>29182.666666666668</v>
      </c>
      <c r="R29">
        <f t="shared" si="23"/>
        <v>17539.666666666668</v>
      </c>
      <c r="S29">
        <f t="shared" si="23"/>
        <v>8244.6666666666679</v>
      </c>
      <c r="T29">
        <f t="shared" si="23"/>
        <v>578.66666666666697</v>
      </c>
      <c r="U29">
        <f t="shared" si="23"/>
        <v>-489.33333333333303</v>
      </c>
      <c r="V29">
        <f t="shared" si="23"/>
        <v>-3918.333333333333</v>
      </c>
      <c r="W29" s="15">
        <f t="shared" si="23"/>
        <v>-2316.333333333333</v>
      </c>
      <c r="X29">
        <f t="shared" si="23"/>
        <v>32674.666666666668</v>
      </c>
      <c r="AA29">
        <f t="shared" si="28"/>
        <v>153.58993798237657</v>
      </c>
      <c r="AB29">
        <f t="shared" si="24"/>
        <v>54.403996967474932</v>
      </c>
      <c r="AC29">
        <f t="shared" si="24"/>
        <v>32.698450180832957</v>
      </c>
      <c r="AD29">
        <f t="shared" si="24"/>
        <v>15.370179341544354</v>
      </c>
      <c r="AE29">
        <f t="shared" si="24"/>
        <v>1.0787835100234904</v>
      </c>
      <c r="AF29">
        <f t="shared" si="24"/>
        <v>-0.91224319856824998</v>
      </c>
      <c r="AG29">
        <f t="shared" si="24"/>
        <v>-7.3047811983445401</v>
      </c>
      <c r="AH29" s="15">
        <f t="shared" si="24"/>
        <v>-4.3182411354569288</v>
      </c>
      <c r="AI29">
        <f t="shared" si="24"/>
        <v>60.913983171971523</v>
      </c>
      <c r="AU29">
        <f t="shared" si="25"/>
        <v>541.86306535417532</v>
      </c>
      <c r="AV29">
        <f t="shared" si="25"/>
        <v>174.45053302779715</v>
      </c>
      <c r="AW29">
        <f t="shared" si="25"/>
        <v>153.15365136653375</v>
      </c>
      <c r="AX29">
        <f t="shared" si="25"/>
        <v>206.66778074866312</v>
      </c>
      <c r="AY29">
        <f t="shared" si="25"/>
        <v>168.54368932038838</v>
      </c>
      <c r="AZ29">
        <f t="shared" si="25"/>
        <v>-177.50906892382105</v>
      </c>
      <c r="BA29">
        <f t="shared" si="25"/>
        <v>-604.99227997941341</v>
      </c>
      <c r="BB29" s="15">
        <f t="shared" si="25"/>
        <v>-240.36665513663092</v>
      </c>
      <c r="BC29">
        <f t="shared" si="25"/>
        <v>210.81336831691684</v>
      </c>
      <c r="BF29">
        <f t="shared" si="26"/>
        <v>49.425878327926561</v>
      </c>
      <c r="BG29">
        <f t="shared" si="26"/>
        <v>43.391978267637661</v>
      </c>
      <c r="BH29">
        <f t="shared" si="26"/>
        <v>58.553771136706111</v>
      </c>
      <c r="BI29">
        <f t="shared" si="26"/>
        <v>47.752332633813118</v>
      </c>
      <c r="BJ29">
        <f t="shared" si="26"/>
        <v>-50.292432418846914</v>
      </c>
      <c r="BK29">
        <f t="shared" si="26"/>
        <v>-171.40833163767235</v>
      </c>
      <c r="BL29" s="15">
        <f t="shared" si="26"/>
        <v>-68.101443112132969</v>
      </c>
      <c r="BN29" s="4" t="s">
        <v>17</v>
      </c>
      <c r="BO29">
        <f t="shared" si="27"/>
        <v>6.6306136581291248</v>
      </c>
      <c r="BP29">
        <f t="shared" si="27"/>
        <v>10.023063973870512</v>
      </c>
      <c r="BQ29">
        <f t="shared" si="27"/>
        <v>14.113269110946023</v>
      </c>
      <c r="BR29">
        <f t="shared" si="27"/>
        <v>107.58486935763152</v>
      </c>
      <c r="BS29">
        <f t="shared" si="27"/>
        <v>-37.191380249794783</v>
      </c>
      <c r="BT29">
        <f t="shared" si="27"/>
        <v>-14.819725800669678</v>
      </c>
      <c r="BU29">
        <f t="shared" si="27"/>
        <v>-12.055653891795288</v>
      </c>
    </row>
    <row r="30" spans="1:73" x14ac:dyDescent="0.25">
      <c r="A30" s="4" t="str">
        <f>'[1]24h'!F39</f>
        <v>E</v>
      </c>
      <c r="B30" s="19">
        <f>'24h'!G39</f>
        <v>13456</v>
      </c>
      <c r="C30" s="8">
        <f>'24h'!H39</f>
        <v>102269</v>
      </c>
      <c r="D30">
        <f>'24h'!I39</f>
        <v>41624</v>
      </c>
      <c r="E30">
        <f>'24h'!J39</f>
        <v>29054</v>
      </c>
      <c r="F30">
        <f>'24h'!K39</f>
        <v>14713</v>
      </c>
      <c r="G30">
        <f>'24h'!L39</f>
        <v>6471</v>
      </c>
      <c r="H30">
        <f>'24h'!M39</f>
        <v>5235</v>
      </c>
      <c r="I30">
        <f>'24h'!N39</f>
        <v>1771</v>
      </c>
      <c r="J30" s="15">
        <f>'24h'!O39</f>
        <v>3626</v>
      </c>
      <c r="K30">
        <f>'24h'!P39</f>
        <v>36685</v>
      </c>
      <c r="L30">
        <f>'24h'!Q39</f>
        <v>6008</v>
      </c>
      <c r="M30" s="19">
        <f>'24h'!R39</f>
        <v>1026</v>
      </c>
      <c r="P30">
        <f t="shared" si="23"/>
        <v>96523.666666666672</v>
      </c>
      <c r="Q30">
        <f t="shared" si="23"/>
        <v>35878.666666666664</v>
      </c>
      <c r="R30">
        <f t="shared" si="23"/>
        <v>23308.666666666668</v>
      </c>
      <c r="S30">
        <f t="shared" si="23"/>
        <v>8967.6666666666679</v>
      </c>
      <c r="T30">
        <f t="shared" si="23"/>
        <v>725.66666666666697</v>
      </c>
      <c r="U30">
        <f t="shared" si="23"/>
        <v>-510.33333333333303</v>
      </c>
      <c r="V30">
        <f t="shared" si="23"/>
        <v>-3974.333333333333</v>
      </c>
      <c r="W30" s="15">
        <f t="shared" si="23"/>
        <v>-2119.333333333333</v>
      </c>
      <c r="X30">
        <f t="shared" si="23"/>
        <v>30939.666666666668</v>
      </c>
      <c r="AA30">
        <f t="shared" si="28"/>
        <v>179.94494227016818</v>
      </c>
      <c r="AB30">
        <f t="shared" si="24"/>
        <v>66.887063297746735</v>
      </c>
      <c r="AC30">
        <f t="shared" si="24"/>
        <v>43.45335007022036</v>
      </c>
      <c r="AD30">
        <f t="shared" si="24"/>
        <v>16.718037310001122</v>
      </c>
      <c r="AE30">
        <f t="shared" si="24"/>
        <v>1.352829321037522</v>
      </c>
      <c r="AF30">
        <f t="shared" si="24"/>
        <v>-0.95139260014168303</v>
      </c>
      <c r="AG30">
        <f t="shared" si="24"/>
        <v>-7.4091796025403607</v>
      </c>
      <c r="AH30" s="15">
        <f t="shared" si="24"/>
        <v>-3.9509824635537711</v>
      </c>
      <c r="AI30">
        <f t="shared" si="24"/>
        <v>57.679496899118831</v>
      </c>
      <c r="AU30">
        <f t="shared" si="25"/>
        <v>581.63138231631387</v>
      </c>
      <c r="AV30">
        <f t="shared" si="25"/>
        <v>199.08996744598994</v>
      </c>
      <c r="AW30">
        <f t="shared" si="25"/>
        <v>194.81793107291114</v>
      </c>
      <c r="AX30">
        <f t="shared" si="25"/>
        <v>220.48024913948535</v>
      </c>
      <c r="AY30">
        <f t="shared" si="25"/>
        <v>195.42190305206464</v>
      </c>
      <c r="AZ30">
        <f t="shared" si="25"/>
        <v>-212.93463143254522</v>
      </c>
      <c r="BA30">
        <f t="shared" si="25"/>
        <v>-518.39130434782612</v>
      </c>
      <c r="BB30" s="15">
        <f t="shared" si="25"/>
        <v>-259.51020408163265</v>
      </c>
      <c r="BC30">
        <f t="shared" si="25"/>
        <v>195.37140331305648</v>
      </c>
      <c r="BF30">
        <f t="shared" si="26"/>
        <v>56.406801036993159</v>
      </c>
      <c r="BG30">
        <f t="shared" si="26"/>
        <v>55.196434142014262</v>
      </c>
      <c r="BH30">
        <f t="shared" si="26"/>
        <v>62.467163490653988</v>
      </c>
      <c r="BI30">
        <f t="shared" si="26"/>
        <v>55.367553398785809</v>
      </c>
      <c r="BJ30">
        <f t="shared" si="26"/>
        <v>-60.329315149239946</v>
      </c>
      <c r="BK30">
        <f t="shared" si="26"/>
        <v>-146.87226854656942</v>
      </c>
      <c r="BL30" s="15">
        <f t="shared" si="26"/>
        <v>-73.525254117454438</v>
      </c>
      <c r="BN30" s="4" t="s">
        <v>19</v>
      </c>
      <c r="BO30">
        <f t="shared" si="27"/>
        <v>8.1992282629982967</v>
      </c>
      <c r="BP30">
        <f t="shared" si="27"/>
        <v>7.0078381782847794</v>
      </c>
      <c r="BQ30">
        <f t="shared" si="27"/>
        <v>4.5642616957340651</v>
      </c>
      <c r="BR30">
        <f t="shared" si="27"/>
        <v>-50.612684888309332</v>
      </c>
      <c r="BS30">
        <f t="shared" si="27"/>
        <v>-28.73461682733538</v>
      </c>
      <c r="BT30">
        <f t="shared" si="27"/>
        <v>-16.370882135498363</v>
      </c>
      <c r="BU30">
        <f t="shared" si="27"/>
        <v>-11.716578870569759</v>
      </c>
    </row>
    <row r="31" spans="1:73" x14ac:dyDescent="0.25">
      <c r="A31" s="4" t="str">
        <f>'[1]24h'!F40</f>
        <v>F</v>
      </c>
      <c r="B31" s="19">
        <f>'24h'!G40</f>
        <v>11938</v>
      </c>
      <c r="C31" s="8">
        <f>'24h'!H40</f>
        <v>88561</v>
      </c>
      <c r="D31">
        <f>'24h'!I40</f>
        <v>39566</v>
      </c>
      <c r="E31">
        <f>'24h'!J40</f>
        <v>28499</v>
      </c>
      <c r="F31">
        <f>'24h'!K40</f>
        <v>14383</v>
      </c>
      <c r="G31">
        <f>'24h'!L40</f>
        <v>6436</v>
      </c>
      <c r="H31">
        <f>'24h'!M40</f>
        <v>5389</v>
      </c>
      <c r="I31">
        <f>'24h'!N40</f>
        <v>1799</v>
      </c>
      <c r="J31" s="15">
        <f>'24h'!O40</f>
        <v>3492</v>
      </c>
      <c r="K31">
        <f>'24h'!P40</f>
        <v>37760</v>
      </c>
      <c r="L31">
        <f>'24h'!Q40</f>
        <v>5930</v>
      </c>
      <c r="M31" s="19">
        <f>'24h'!R40</f>
        <v>927</v>
      </c>
      <c r="P31">
        <f t="shared" si="23"/>
        <v>82815.666666666672</v>
      </c>
      <c r="Q31">
        <f t="shared" si="23"/>
        <v>33820.666666666664</v>
      </c>
      <c r="R31">
        <f t="shared" si="23"/>
        <v>22753.666666666668</v>
      </c>
      <c r="S31">
        <f t="shared" si="23"/>
        <v>8637.6666666666679</v>
      </c>
      <c r="T31">
        <f t="shared" si="23"/>
        <v>690.66666666666697</v>
      </c>
      <c r="U31">
        <f t="shared" si="23"/>
        <v>-356.33333333333303</v>
      </c>
      <c r="V31">
        <f t="shared" si="23"/>
        <v>-3946.333333333333</v>
      </c>
      <c r="W31" s="15">
        <f t="shared" si="23"/>
        <v>-2253.333333333333</v>
      </c>
      <c r="X31">
        <f t="shared" si="23"/>
        <v>32014.666666666668</v>
      </c>
      <c r="AA31">
        <f t="shared" si="28"/>
        <v>154.38970432880527</v>
      </c>
      <c r="AB31">
        <f t="shared" si="24"/>
        <v>63.050421943550297</v>
      </c>
      <c r="AC31">
        <f t="shared" si="24"/>
        <v>42.418687314351054</v>
      </c>
      <c r="AD31">
        <f t="shared" si="24"/>
        <v>16.102832428132889</v>
      </c>
      <c r="AE31">
        <f t="shared" si="24"/>
        <v>1.2875803184151335</v>
      </c>
      <c r="AF31">
        <f t="shared" si="24"/>
        <v>-0.66429698860317365</v>
      </c>
      <c r="AG31">
        <f t="shared" si="24"/>
        <v>-7.3569804004424508</v>
      </c>
      <c r="AH31" s="15">
        <f t="shared" si="24"/>
        <v>-4.2007929307366298</v>
      </c>
      <c r="AI31">
        <f t="shared" si="24"/>
        <v>59.683573408235048</v>
      </c>
      <c r="AU31">
        <f t="shared" si="25"/>
        <v>489.09778136504133</v>
      </c>
      <c r="AV31">
        <f t="shared" si="25"/>
        <v>175.36079088819372</v>
      </c>
      <c r="AW31">
        <f t="shared" si="25"/>
        <v>184.01175328876428</v>
      </c>
      <c r="AX31">
        <f t="shared" si="25"/>
        <v>206.33012182498604</v>
      </c>
      <c r="AY31">
        <f t="shared" si="25"/>
        <v>267.35483870967738</v>
      </c>
      <c r="AZ31">
        <f t="shared" si="25"/>
        <v>-95.361284567350538</v>
      </c>
      <c r="BA31">
        <f t="shared" si="25"/>
        <v>-555.3001876172608</v>
      </c>
      <c r="BB31" s="15">
        <f t="shared" si="25"/>
        <v>-286.0770207363521</v>
      </c>
      <c r="BC31">
        <f t="shared" si="25"/>
        <v>196.82760882039511</v>
      </c>
      <c r="BF31">
        <f t="shared" si="26"/>
        <v>49.683775472028898</v>
      </c>
      <c r="BG31">
        <f t="shared" si="26"/>
        <v>52.134793577900417</v>
      </c>
      <c r="BH31">
        <f t="shared" si="26"/>
        <v>58.458104539486023</v>
      </c>
      <c r="BI31">
        <f t="shared" si="26"/>
        <v>75.74782088135764</v>
      </c>
      <c r="BJ31">
        <f t="shared" si="26"/>
        <v>-27.018061604143242</v>
      </c>
      <c r="BK31">
        <f t="shared" si="26"/>
        <v>-157.32941041958418</v>
      </c>
      <c r="BL31" s="15">
        <f t="shared" si="26"/>
        <v>-81.052248874915392</v>
      </c>
      <c r="BN31" s="4" t="s">
        <v>21</v>
      </c>
      <c r="BO31">
        <f t="shared" si="27"/>
        <v>11.605962222311856</v>
      </c>
      <c r="BP31">
        <f t="shared" si="27"/>
        <v>9.3953170124710663</v>
      </c>
      <c r="BQ31">
        <f t="shared" si="27"/>
        <v>25.328683290560015</v>
      </c>
      <c r="BR31">
        <f t="shared" si="27"/>
        <v>-29.401436843130391</v>
      </c>
      <c r="BS31">
        <f t="shared" si="27"/>
        <v>-39.095327312269909</v>
      </c>
      <c r="BT31">
        <f t="shared" si="27"/>
        <v>-16.445429528510903</v>
      </c>
      <c r="BU31">
        <f t="shared" si="27"/>
        <v>-9.5488114838837888</v>
      </c>
    </row>
    <row r="32" spans="1:73" x14ac:dyDescent="0.25">
      <c r="A32" s="4" t="str">
        <f>'[1]24h'!F41</f>
        <v>G</v>
      </c>
      <c r="B32" s="19">
        <f>'24h'!G41</f>
        <v>10666</v>
      </c>
      <c r="C32" s="8">
        <f>'24h'!H41</f>
        <v>78815</v>
      </c>
      <c r="D32">
        <f>'24h'!I41</f>
        <v>33530</v>
      </c>
      <c r="E32">
        <f>'24h'!J41</f>
        <v>24937</v>
      </c>
      <c r="F32">
        <f>'24h'!K41</f>
        <v>15247</v>
      </c>
      <c r="G32">
        <f>'24h'!L41</f>
        <v>5727</v>
      </c>
      <c r="H32">
        <f>'24h'!M41</f>
        <v>4694</v>
      </c>
      <c r="I32">
        <f>'24h'!N41</f>
        <v>1398</v>
      </c>
      <c r="J32" s="15">
        <f>'24h'!O41</f>
        <v>2768</v>
      </c>
      <c r="K32">
        <f>'24h'!P41</f>
        <v>32659</v>
      </c>
      <c r="L32">
        <f>'24h'!Q41</f>
        <v>4139</v>
      </c>
      <c r="M32" s="19">
        <f>'24h'!R41</f>
        <v>724</v>
      </c>
      <c r="P32">
        <f t="shared" si="23"/>
        <v>73069.666666666672</v>
      </c>
      <c r="Q32">
        <f t="shared" si="23"/>
        <v>27784.666666666668</v>
      </c>
      <c r="R32">
        <f t="shared" si="23"/>
        <v>19191.666666666668</v>
      </c>
      <c r="S32">
        <f t="shared" si="23"/>
        <v>9501.6666666666679</v>
      </c>
      <c r="T32">
        <f t="shared" si="23"/>
        <v>-18.33333333333303</v>
      </c>
      <c r="U32">
        <f t="shared" si="23"/>
        <v>-1051.333333333333</v>
      </c>
      <c r="V32">
        <f t="shared" si="23"/>
        <v>-4347.333333333333</v>
      </c>
      <c r="W32" s="15">
        <f t="shared" si="23"/>
        <v>-2977.333333333333</v>
      </c>
      <c r="X32">
        <f t="shared" si="23"/>
        <v>26913.666666666668</v>
      </c>
      <c r="AA32">
        <f t="shared" si="28"/>
        <v>136.22065348429675</v>
      </c>
      <c r="AB32">
        <f t="shared" si="24"/>
        <v>51.797765377014962</v>
      </c>
      <c r="AC32">
        <f t="shared" si="24"/>
        <v>35.778203104609688</v>
      </c>
      <c r="AD32">
        <f t="shared" si="24"/>
        <v>17.713550664296992</v>
      </c>
      <c r="AE32">
        <f t="shared" si="24"/>
        <v>-3.4178048992679122E-2</v>
      </c>
      <c r="AF32">
        <f t="shared" si="24"/>
        <v>-1.9599557549620308</v>
      </c>
      <c r="AG32">
        <f t="shared" si="24"/>
        <v>-8.1045475447732436</v>
      </c>
      <c r="AH32" s="15">
        <f t="shared" si="24"/>
        <v>-5.5505151564111799</v>
      </c>
      <c r="AI32">
        <f t="shared" si="24"/>
        <v>50.173997340326373</v>
      </c>
      <c r="AU32">
        <f t="shared" si="25"/>
        <v>474.25252044480982</v>
      </c>
      <c r="AV32">
        <f t="shared" si="25"/>
        <v>166.51151641063547</v>
      </c>
      <c r="AW32">
        <f t="shared" si="25"/>
        <v>180.91123330714848</v>
      </c>
      <c r="AX32">
        <f t="shared" si="25"/>
        <v>272.69683344494405</v>
      </c>
      <c r="AY32">
        <f t="shared" si="25"/>
        <v>-8.9576547231268933</v>
      </c>
      <c r="AZ32">
        <f t="shared" si="25"/>
        <v>-147.93621013133207</v>
      </c>
      <c r="BA32">
        <f t="shared" si="25"/>
        <v>-468.12634601579327</v>
      </c>
      <c r="BB32" s="15">
        <f t="shared" si="25"/>
        <v>-256.51924181504882</v>
      </c>
      <c r="BC32">
        <f t="shared" si="25"/>
        <v>190.38647456907731</v>
      </c>
      <c r="BF32">
        <f t="shared" si="26"/>
        <v>47.17657095951229</v>
      </c>
      <c r="BG32">
        <f t="shared" si="26"/>
        <v>51.25634442268786</v>
      </c>
      <c r="BH32">
        <f t="shared" si="26"/>
        <v>77.261331773133719</v>
      </c>
      <c r="BI32">
        <f t="shared" si="26"/>
        <v>-2.5379111474443006</v>
      </c>
      <c r="BJ32">
        <f t="shared" si="26"/>
        <v>-41.913756268550422</v>
      </c>
      <c r="BK32">
        <f t="shared" si="26"/>
        <v>-132.63104112491695</v>
      </c>
      <c r="BL32" s="15">
        <f t="shared" si="26"/>
        <v>-72.677845201552557</v>
      </c>
      <c r="BN32" s="4"/>
    </row>
    <row r="33" spans="1:66" x14ac:dyDescent="0.25">
      <c r="A33" s="4" t="str">
        <f>'[1]24h'!F42</f>
        <v>H</v>
      </c>
      <c r="B33" s="19">
        <f>'24h'!G42</f>
        <v>3429</v>
      </c>
      <c r="C33" s="19">
        <f>'24h'!H42</f>
        <v>7792</v>
      </c>
      <c r="D33" s="19">
        <f>'24h'!I42</f>
        <v>4982</v>
      </c>
      <c r="E33" s="19">
        <f>'24h'!J42</f>
        <v>3900</v>
      </c>
      <c r="F33" s="19">
        <f>'24h'!K42</f>
        <v>2621</v>
      </c>
      <c r="G33" s="19">
        <f>'24h'!L42</f>
        <v>1595</v>
      </c>
      <c r="H33" s="19">
        <f>'24h'!M42</f>
        <v>1314</v>
      </c>
      <c r="I33" s="19">
        <f>'24h'!N42</f>
        <v>864</v>
      </c>
      <c r="J33" s="30">
        <f>'24h'!O42</f>
        <v>1159</v>
      </c>
      <c r="K33" s="19">
        <f>'24h'!P42</f>
        <v>3387</v>
      </c>
      <c r="L33" s="19">
        <f>'24h'!Q42</f>
        <v>1209</v>
      </c>
      <c r="M33" s="19">
        <f>'24h'!R42</f>
        <v>717</v>
      </c>
      <c r="BN33" s="4"/>
    </row>
    <row r="34" spans="1:66" x14ac:dyDescent="0.25">
      <c r="BE34" s="4" t="s">
        <v>135</v>
      </c>
      <c r="BF34" s="4"/>
    </row>
    <row r="35" spans="1:66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AU35" s="16" t="str">
        <f>$C$2</f>
        <v>DMSO / DMSO</v>
      </c>
      <c r="AV35" s="16" t="str">
        <f>$D$2</f>
        <v>PTX / DMSO</v>
      </c>
      <c r="AW35" s="16" t="str">
        <f>$E$2</f>
        <v>PTX / SP600125 1µM</v>
      </c>
      <c r="AX35" s="16" t="str">
        <f>$F$2</f>
        <v>PTX / SP600125 10µM</v>
      </c>
      <c r="AY35" s="16" t="str">
        <f>$G$2</f>
        <v>PTX / SP600125 100µM</v>
      </c>
      <c r="AZ35" s="16" t="str">
        <f>$H$2</f>
        <v>DMSO / SP600125 100µM</v>
      </c>
      <c r="BA35" s="16" t="str">
        <f>$I$2</f>
        <v>Toxicity Control</v>
      </c>
      <c r="BB35" s="17" t="str">
        <f>$J$2</f>
        <v>Extra column</v>
      </c>
      <c r="BC35" s="16" t="str">
        <f>$K$2</f>
        <v>DMSO / DMSO</v>
      </c>
      <c r="BE35" s="16"/>
      <c r="BF35" s="16" t="str">
        <f>$D$2</f>
        <v>PTX / DMSO</v>
      </c>
      <c r="BG35" s="16" t="str">
        <f>$E$2</f>
        <v>PTX / SP600125 1µM</v>
      </c>
      <c r="BH35" s="16" t="str">
        <f>$F$2</f>
        <v>PTX / SP600125 10µM</v>
      </c>
      <c r="BI35" s="16" t="str">
        <f>$G$2</f>
        <v>PTX / SP600125 100µM</v>
      </c>
      <c r="BJ35" s="16" t="str">
        <f>$H$2</f>
        <v>DMSO / SP600125 100µM</v>
      </c>
      <c r="BK35" s="16" t="str">
        <f>$I$2</f>
        <v>Toxicity Control</v>
      </c>
      <c r="BL35" s="17" t="str">
        <f>$J$2</f>
        <v>Extra column</v>
      </c>
    </row>
    <row r="36" spans="1:66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Z36" s="4" t="s">
        <v>139</v>
      </c>
      <c r="AA36" s="4"/>
      <c r="BE36" s="4" t="s">
        <v>139</v>
      </c>
      <c r="BF36" s="4"/>
    </row>
    <row r="37" spans="1:66" x14ac:dyDescent="0.25">
      <c r="A37" s="4" t="str">
        <f>'[1]36h'!F35</f>
        <v>A</v>
      </c>
      <c r="B37" s="19">
        <f>'36h'!G35</f>
        <v>3309</v>
      </c>
      <c r="C37" s="19">
        <f>'36h'!H35</f>
        <v>7581</v>
      </c>
      <c r="D37" s="19">
        <f>'36h'!I35</f>
        <v>6057</v>
      </c>
      <c r="E37" s="19">
        <f>'36h'!J35</f>
        <v>4406</v>
      </c>
      <c r="F37" s="19">
        <f>'36h'!K35</f>
        <v>2958</v>
      </c>
      <c r="G37" s="19">
        <f>'36h'!L35</f>
        <v>1637</v>
      </c>
      <c r="H37" s="19">
        <f>'36h'!M35</f>
        <v>1272</v>
      </c>
      <c r="I37" s="19">
        <f>'36h'!N35</f>
        <v>913</v>
      </c>
      <c r="J37" s="30">
        <f>'36h'!O35</f>
        <v>1806</v>
      </c>
      <c r="K37" s="19">
        <f>'36h'!P35</f>
        <v>5417</v>
      </c>
      <c r="L37" s="19">
        <f>'36h'!Q35</f>
        <v>2438</v>
      </c>
      <c r="M37" s="19">
        <f>'36h'!R35</f>
        <v>956</v>
      </c>
      <c r="N37" s="4" t="s">
        <v>141</v>
      </c>
      <c r="Z37">
        <f>AVERAGE(P38:P43,X38:X43)</f>
        <v>64801</v>
      </c>
      <c r="BE37">
        <f>AVERAGE(AU38:AU43,BC38:BC43)</f>
        <v>422.08970048022405</v>
      </c>
    </row>
    <row r="38" spans="1:66" x14ac:dyDescent="0.25">
      <c r="A38" s="4" t="str">
        <f>'[1]36h'!F36</f>
        <v>B</v>
      </c>
      <c r="B38" s="19">
        <f>'36h'!G36</f>
        <v>7771</v>
      </c>
      <c r="C38" s="8">
        <f>'36h'!H36</f>
        <v>55551</v>
      </c>
      <c r="D38" s="8">
        <f>'36h'!I36</f>
        <v>29153</v>
      </c>
      <c r="E38" s="8">
        <f>'36h'!J36</f>
        <v>21135</v>
      </c>
      <c r="F38" s="8">
        <f>'36h'!K36</f>
        <v>11270</v>
      </c>
      <c r="G38" s="8">
        <f>'36h'!L36</f>
        <v>4356</v>
      </c>
      <c r="H38" s="8">
        <f>'36h'!M36</f>
        <v>3745</v>
      </c>
      <c r="I38" s="8">
        <f>'36h'!N36</f>
        <v>1370</v>
      </c>
      <c r="J38" s="31">
        <f>'36h'!O36</f>
        <v>3640</v>
      </c>
      <c r="K38" s="8">
        <f>'36h'!P36</f>
        <v>40753</v>
      </c>
      <c r="L38" s="8">
        <f>'36h'!Q36</f>
        <v>6050</v>
      </c>
      <c r="M38" s="19">
        <f>'36h'!R36</f>
        <v>970</v>
      </c>
      <c r="N38">
        <f>AVERAGE(L38:L43)</f>
        <v>6483</v>
      </c>
      <c r="P38">
        <f t="shared" ref="P38:X43" si="29">C38-$N$38</f>
        <v>49068</v>
      </c>
      <c r="Q38">
        <f t="shared" si="29"/>
        <v>22670</v>
      </c>
      <c r="R38">
        <f t="shared" si="29"/>
        <v>14652</v>
      </c>
      <c r="S38">
        <f t="shared" si="29"/>
        <v>4787</v>
      </c>
      <c r="T38">
        <f t="shared" si="29"/>
        <v>-2127</v>
      </c>
      <c r="U38">
        <f t="shared" si="29"/>
        <v>-2738</v>
      </c>
      <c r="V38">
        <f t="shared" si="29"/>
        <v>-5113</v>
      </c>
      <c r="W38" s="15">
        <f t="shared" si="29"/>
        <v>-2843</v>
      </c>
      <c r="X38">
        <f t="shared" si="29"/>
        <v>34270</v>
      </c>
      <c r="AA38">
        <f>P38/$Z$37*100</f>
        <v>75.721053687443103</v>
      </c>
      <c r="AB38">
        <f t="shared" ref="AB38:AI43" si="30">Q38/$Z$37*100</f>
        <v>34.984028024258883</v>
      </c>
      <c r="AC38">
        <f t="shared" si="30"/>
        <v>22.610762179595994</v>
      </c>
      <c r="AD38">
        <f t="shared" si="30"/>
        <v>7.3872316785234799</v>
      </c>
      <c r="AE38">
        <f t="shared" si="30"/>
        <v>-3.2823567537537999</v>
      </c>
      <c r="AF38">
        <f t="shared" si="30"/>
        <v>-4.2252434376012715</v>
      </c>
      <c r="AG38">
        <f t="shared" si="30"/>
        <v>-7.8903103347170571</v>
      </c>
      <c r="AH38" s="15">
        <f t="shared" si="30"/>
        <v>-4.3872779741053378</v>
      </c>
      <c r="AI38">
        <f t="shared" si="30"/>
        <v>52.884986342803352</v>
      </c>
      <c r="AU38">
        <f t="shared" ref="AU38:BC43" si="31">(P38/ABS(P5))*100</f>
        <v>404.4065934065934</v>
      </c>
      <c r="AV38">
        <f t="shared" si="31"/>
        <v>169.64330256921926</v>
      </c>
      <c r="AW38">
        <f t="shared" si="31"/>
        <v>158.47995385059127</v>
      </c>
      <c r="AX38">
        <f t="shared" si="31"/>
        <v>164.25711998169962</v>
      </c>
      <c r="AY38">
        <f t="shared" si="31"/>
        <v>-548.66723989681873</v>
      </c>
      <c r="AZ38">
        <f t="shared" si="31"/>
        <v>-389.10468972051171</v>
      </c>
      <c r="BA38">
        <f t="shared" si="31"/>
        <v>-468.79584352078246</v>
      </c>
      <c r="BB38" s="15">
        <f t="shared" si="31"/>
        <v>-231.01300108342366</v>
      </c>
      <c r="BC38">
        <f t="shared" si="31"/>
        <v>253.78918785485064</v>
      </c>
      <c r="BF38">
        <f>(AV38/$BE$37)*100</f>
        <v>40.191291655828373</v>
      </c>
      <c r="BG38">
        <f>(AW38/$BE$37)*100</f>
        <v>37.546510533254875</v>
      </c>
      <c r="BH38">
        <f t="shared" ref="BH38:BL43" si="32">(AX38/$BE$37)*100</f>
        <v>38.915216314167203</v>
      </c>
      <c r="BI38">
        <f t="shared" si="32"/>
        <v>-129.98830326174357</v>
      </c>
      <c r="BJ38">
        <f t="shared" si="32"/>
        <v>-92.185307833338669</v>
      </c>
      <c r="BK38">
        <f t="shared" si="32"/>
        <v>-111.06545433054144</v>
      </c>
      <c r="BL38" s="15">
        <f t="shared" si="32"/>
        <v>-54.730783722178785</v>
      </c>
    </row>
    <row r="39" spans="1:66" x14ac:dyDescent="0.25">
      <c r="A39" s="4" t="str">
        <f>'[1]36h'!F37</f>
        <v>C</v>
      </c>
      <c r="B39" s="19">
        <f>'36h'!G37</f>
        <v>10786</v>
      </c>
      <c r="C39" s="8">
        <f>'36h'!H37</f>
        <v>78337</v>
      </c>
      <c r="D39">
        <f>'36h'!I37</f>
        <v>33523</v>
      </c>
      <c r="E39">
        <f>'36h'!J37</f>
        <v>22470</v>
      </c>
      <c r="F39">
        <f>'36h'!K37</f>
        <v>12648</v>
      </c>
      <c r="G39">
        <f>'36h'!L37</f>
        <v>5108</v>
      </c>
      <c r="H39">
        <f>'36h'!M37</f>
        <v>4680</v>
      </c>
      <c r="I39">
        <f>'36h'!N37</f>
        <v>1658</v>
      </c>
      <c r="J39" s="15">
        <f>'36h'!O37</f>
        <v>3808</v>
      </c>
      <c r="K39">
        <f>'36h'!P37</f>
        <v>45011</v>
      </c>
      <c r="L39">
        <f>'36h'!Q37</f>
        <v>7026</v>
      </c>
      <c r="M39" s="19">
        <f>'36h'!R37</f>
        <v>1068</v>
      </c>
      <c r="P39">
        <f t="shared" si="29"/>
        <v>71854</v>
      </c>
      <c r="Q39">
        <f t="shared" si="29"/>
        <v>27040</v>
      </c>
      <c r="R39">
        <f t="shared" si="29"/>
        <v>15987</v>
      </c>
      <c r="S39">
        <f t="shared" si="29"/>
        <v>6165</v>
      </c>
      <c r="T39">
        <f t="shared" si="29"/>
        <v>-1375</v>
      </c>
      <c r="U39">
        <f t="shared" si="29"/>
        <v>-1803</v>
      </c>
      <c r="V39">
        <f t="shared" si="29"/>
        <v>-4825</v>
      </c>
      <c r="W39" s="15">
        <f t="shared" si="29"/>
        <v>-2675</v>
      </c>
      <c r="X39">
        <f t="shared" si="29"/>
        <v>38528</v>
      </c>
      <c r="AA39">
        <f t="shared" ref="AA39:AA43" si="33">P39/$Z$37*100</f>
        <v>110.88409129488743</v>
      </c>
      <c r="AB39">
        <f t="shared" si="30"/>
        <v>41.727751114951928</v>
      </c>
      <c r="AC39">
        <f t="shared" si="30"/>
        <v>24.67091557229055</v>
      </c>
      <c r="AD39">
        <f t="shared" si="30"/>
        <v>9.513742071881607</v>
      </c>
      <c r="AE39">
        <f t="shared" si="30"/>
        <v>-2.1218808351722971</v>
      </c>
      <c r="AF39">
        <f t="shared" si="30"/>
        <v>-2.7823644696841097</v>
      </c>
      <c r="AG39">
        <f t="shared" si="30"/>
        <v>-7.4458727488773313</v>
      </c>
      <c r="AH39" s="15">
        <f t="shared" si="30"/>
        <v>-4.1280227156988323</v>
      </c>
      <c r="AI39">
        <f t="shared" si="30"/>
        <v>59.45587259455872</v>
      </c>
      <c r="AU39">
        <f t="shared" si="31"/>
        <v>494.54437001009455</v>
      </c>
      <c r="AV39">
        <f t="shared" si="31"/>
        <v>172.8200430345768</v>
      </c>
      <c r="AW39">
        <f t="shared" si="31"/>
        <v>144.20457620493701</v>
      </c>
      <c r="AX39">
        <f t="shared" si="31"/>
        <v>162.22261205157443</v>
      </c>
      <c r="AY39">
        <f t="shared" si="31"/>
        <v>-615.67164179104429</v>
      </c>
      <c r="AZ39">
        <f t="shared" si="31"/>
        <v>-593.74313940724517</v>
      </c>
      <c r="BA39">
        <f t="shared" si="31"/>
        <v>-531.58281307381571</v>
      </c>
      <c r="BB39" s="15">
        <f t="shared" si="31"/>
        <v>-237.63695587799828</v>
      </c>
      <c r="BC39">
        <f t="shared" si="31"/>
        <v>251.8938238242601</v>
      </c>
      <c r="BF39">
        <f t="shared" ref="BF39:BG43" si="34">(AV39/$BE$37)*100</f>
        <v>40.943913778979748</v>
      </c>
      <c r="BG39">
        <f t="shared" si="34"/>
        <v>34.164438516474384</v>
      </c>
      <c r="BH39">
        <f t="shared" si="32"/>
        <v>38.433207886145752</v>
      </c>
      <c r="BI39">
        <f t="shared" si="32"/>
        <v>-145.86274933754041</v>
      </c>
      <c r="BJ39">
        <f t="shared" si="32"/>
        <v>-140.6675260570741</v>
      </c>
      <c r="BK39">
        <f t="shared" si="32"/>
        <v>-125.94072124219522</v>
      </c>
      <c r="BL39" s="15">
        <f t="shared" si="32"/>
        <v>-56.300107680341796</v>
      </c>
    </row>
    <row r="40" spans="1:66" x14ac:dyDescent="0.25">
      <c r="A40" s="4" t="str">
        <f>'[1]36h'!F38</f>
        <v>D</v>
      </c>
      <c r="B40" s="19">
        <f>'36h'!G38</f>
        <v>12999</v>
      </c>
      <c r="C40" s="8">
        <f>'36h'!H38</f>
        <v>82005</v>
      </c>
      <c r="D40">
        <f>'36h'!I38</f>
        <v>33572</v>
      </c>
      <c r="E40">
        <f>'36h'!J38</f>
        <v>22709</v>
      </c>
      <c r="F40">
        <f>'36h'!K38</f>
        <v>13231</v>
      </c>
      <c r="G40">
        <f>'36h'!L38</f>
        <v>5572</v>
      </c>
      <c r="H40">
        <f>'36h'!M38</f>
        <v>4666</v>
      </c>
      <c r="I40">
        <f>'36h'!N38</f>
        <v>1764</v>
      </c>
      <c r="J40" s="15">
        <f>'36h'!O38</f>
        <v>4026</v>
      </c>
      <c r="K40">
        <f>'36h'!P38</f>
        <v>44428</v>
      </c>
      <c r="L40">
        <f>'36h'!Q38</f>
        <v>7125</v>
      </c>
      <c r="M40" s="19">
        <f>'36h'!R38</f>
        <v>1131</v>
      </c>
      <c r="P40">
        <f t="shared" si="29"/>
        <v>75522</v>
      </c>
      <c r="Q40">
        <f t="shared" si="29"/>
        <v>27089</v>
      </c>
      <c r="R40">
        <f t="shared" si="29"/>
        <v>16226</v>
      </c>
      <c r="S40">
        <f t="shared" si="29"/>
        <v>6748</v>
      </c>
      <c r="T40">
        <f t="shared" si="29"/>
        <v>-911</v>
      </c>
      <c r="U40">
        <f t="shared" si="29"/>
        <v>-1817</v>
      </c>
      <c r="V40">
        <f t="shared" si="29"/>
        <v>-4719</v>
      </c>
      <c r="W40" s="15">
        <f t="shared" si="29"/>
        <v>-2457</v>
      </c>
      <c r="X40">
        <f t="shared" si="29"/>
        <v>37945</v>
      </c>
      <c r="AA40">
        <f t="shared" si="33"/>
        <v>116.54449777009614</v>
      </c>
      <c r="AB40">
        <f t="shared" si="30"/>
        <v>41.80336723198716</v>
      </c>
      <c r="AC40">
        <f t="shared" si="30"/>
        <v>25.039737041095044</v>
      </c>
      <c r="AD40">
        <f t="shared" si="30"/>
        <v>10.41341954599466</v>
      </c>
      <c r="AE40">
        <f t="shared" si="30"/>
        <v>-1.4058425024305181</v>
      </c>
      <c r="AF40">
        <f t="shared" si="30"/>
        <v>-2.8039690745513184</v>
      </c>
      <c r="AG40">
        <f t="shared" si="30"/>
        <v>-7.2822950263113224</v>
      </c>
      <c r="AH40" s="15">
        <f t="shared" si="30"/>
        <v>-3.7916081541951514</v>
      </c>
      <c r="AI40">
        <f t="shared" si="30"/>
        <v>58.556195120445679</v>
      </c>
      <c r="AU40">
        <f t="shared" si="31"/>
        <v>496.71365619450592</v>
      </c>
      <c r="AV40">
        <f t="shared" si="31"/>
        <v>161.93484108797452</v>
      </c>
      <c r="AW40">
        <f t="shared" si="31"/>
        <v>141.68291760048896</v>
      </c>
      <c r="AX40">
        <f t="shared" si="31"/>
        <v>169.15106951871655</v>
      </c>
      <c r="AY40">
        <f t="shared" si="31"/>
        <v>-265.33980582524259</v>
      </c>
      <c r="AZ40">
        <f t="shared" si="31"/>
        <v>-659.1293833131806</v>
      </c>
      <c r="BA40">
        <f t="shared" si="31"/>
        <v>-728.61554297478142</v>
      </c>
      <c r="BB40" s="15">
        <f t="shared" si="31"/>
        <v>-254.96368038740923</v>
      </c>
      <c r="BC40">
        <f t="shared" si="31"/>
        <v>244.81698137554301</v>
      </c>
      <c r="BF40">
        <f t="shared" si="34"/>
        <v>38.365030206550031</v>
      </c>
      <c r="BG40">
        <f t="shared" si="34"/>
        <v>33.56701607248224</v>
      </c>
      <c r="BH40">
        <f t="shared" si="32"/>
        <v>40.074673541256359</v>
      </c>
      <c r="BI40">
        <f t="shared" si="32"/>
        <v>-62.863368976631641</v>
      </c>
      <c r="BJ40">
        <f t="shared" si="32"/>
        <v>-156.15860386151792</v>
      </c>
      <c r="BK40">
        <f t="shared" si="32"/>
        <v>-172.62101921601351</v>
      </c>
      <c r="BL40" s="15">
        <f t="shared" si="32"/>
        <v>-60.405094011374707</v>
      </c>
    </row>
    <row r="41" spans="1:66" x14ac:dyDescent="0.25">
      <c r="A41" s="4" t="str">
        <f>'[1]36h'!F39</f>
        <v>E</v>
      </c>
      <c r="B41" s="19">
        <f>'36h'!G39</f>
        <v>17454</v>
      </c>
      <c r="C41" s="8">
        <f>'36h'!H39</f>
        <v>134942</v>
      </c>
      <c r="D41">
        <f>'36h'!I39</f>
        <v>42917</v>
      </c>
      <c r="E41">
        <f>'36h'!J39</f>
        <v>25049</v>
      </c>
      <c r="F41">
        <f>'36h'!K39</f>
        <v>13406</v>
      </c>
      <c r="G41">
        <f>'36h'!L39</f>
        <v>5530</v>
      </c>
      <c r="H41">
        <f>'36h'!M39</f>
        <v>4680</v>
      </c>
      <c r="I41">
        <f>'36h'!N39</f>
        <v>1834</v>
      </c>
      <c r="J41" s="15">
        <f>'36h'!O39</f>
        <v>4265</v>
      </c>
      <c r="K41">
        <f>'36h'!P39</f>
        <v>44772</v>
      </c>
      <c r="L41">
        <f>'36h'!Q39</f>
        <v>7132</v>
      </c>
      <c r="M41" s="19">
        <f>'36h'!R39</f>
        <v>1152</v>
      </c>
      <c r="P41">
        <f t="shared" si="29"/>
        <v>128459</v>
      </c>
      <c r="Q41">
        <f t="shared" si="29"/>
        <v>36434</v>
      </c>
      <c r="R41">
        <f t="shared" si="29"/>
        <v>18566</v>
      </c>
      <c r="S41">
        <f t="shared" si="29"/>
        <v>6923</v>
      </c>
      <c r="T41">
        <f t="shared" si="29"/>
        <v>-953</v>
      </c>
      <c r="U41">
        <f t="shared" si="29"/>
        <v>-1803</v>
      </c>
      <c r="V41">
        <f t="shared" si="29"/>
        <v>-4649</v>
      </c>
      <c r="W41" s="15">
        <f t="shared" si="29"/>
        <v>-2218</v>
      </c>
      <c r="X41">
        <f t="shared" si="29"/>
        <v>38289</v>
      </c>
      <c r="AA41">
        <f t="shared" si="33"/>
        <v>198.23613833119859</v>
      </c>
      <c r="AB41">
        <f t="shared" si="30"/>
        <v>56.224440980849067</v>
      </c>
      <c r="AC41">
        <f t="shared" si="30"/>
        <v>28.650792426042809</v>
      </c>
      <c r="AD41">
        <f t="shared" si="30"/>
        <v>10.683477106834772</v>
      </c>
      <c r="AE41">
        <f t="shared" si="30"/>
        <v>-1.4706563170321445</v>
      </c>
      <c r="AF41">
        <f t="shared" si="30"/>
        <v>-2.7823644696841097</v>
      </c>
      <c r="AG41">
        <f t="shared" si="30"/>
        <v>-7.1742720019752779</v>
      </c>
      <c r="AH41" s="15">
        <f t="shared" si="30"/>
        <v>-3.4227866853906574</v>
      </c>
      <c r="AI41">
        <f t="shared" si="30"/>
        <v>59.087051125754229</v>
      </c>
      <c r="AU41">
        <f t="shared" si="31"/>
        <v>774.06700678905725</v>
      </c>
      <c r="AV41">
        <f t="shared" si="31"/>
        <v>202.17150044391832</v>
      </c>
      <c r="AW41">
        <f t="shared" si="31"/>
        <v>155.17788983924441</v>
      </c>
      <c r="AX41">
        <f t="shared" si="31"/>
        <v>170.20980167185706</v>
      </c>
      <c r="AY41">
        <f t="shared" si="31"/>
        <v>-256.64272890484727</v>
      </c>
      <c r="AZ41">
        <f t="shared" si="31"/>
        <v>-752.29485396383916</v>
      </c>
      <c r="BA41">
        <f t="shared" si="31"/>
        <v>-606.39130434782624</v>
      </c>
      <c r="BB41" s="15">
        <f t="shared" si="31"/>
        <v>-271.59183673469391</v>
      </c>
      <c r="BC41">
        <f t="shared" si="31"/>
        <v>241.77945231429834</v>
      </c>
      <c r="BF41">
        <f t="shared" si="34"/>
        <v>47.897757328336077</v>
      </c>
      <c r="BG41">
        <f t="shared" si="34"/>
        <v>36.764197198532422</v>
      </c>
      <c r="BH41">
        <f t="shared" si="32"/>
        <v>40.325504620985612</v>
      </c>
      <c r="BI41">
        <f t="shared" si="32"/>
        <v>-60.802888251681374</v>
      </c>
      <c r="BJ41">
        <f t="shared" si="32"/>
        <v>-178.23103788316342</v>
      </c>
      <c r="BK41">
        <f t="shared" si="32"/>
        <v>-143.66408459100441</v>
      </c>
      <c r="BL41" s="15">
        <f t="shared" si="32"/>
        <v>-64.344578042462487</v>
      </c>
    </row>
    <row r="42" spans="1:66" x14ac:dyDescent="0.25">
      <c r="A42" s="4" t="str">
        <f>'[1]36h'!F40</f>
        <v>F</v>
      </c>
      <c r="B42" s="19">
        <f>'36h'!G40</f>
        <v>17299</v>
      </c>
      <c r="C42" s="8">
        <f>'36h'!H40</f>
        <v>131548</v>
      </c>
      <c r="D42">
        <f>'36h'!I40</f>
        <v>43135</v>
      </c>
      <c r="E42">
        <f>'36h'!J40</f>
        <v>25941</v>
      </c>
      <c r="F42">
        <f>'36h'!K40</f>
        <v>13456</v>
      </c>
      <c r="G42">
        <f>'36h'!L40</f>
        <v>5445</v>
      </c>
      <c r="H42">
        <f>'36h'!M40</f>
        <v>4715</v>
      </c>
      <c r="I42">
        <f>'36h'!N40</f>
        <v>1700</v>
      </c>
      <c r="J42" s="15">
        <f>'36h'!O40</f>
        <v>3998</v>
      </c>
      <c r="K42">
        <f>'36h'!P40</f>
        <v>45482</v>
      </c>
      <c r="L42">
        <f>'36h'!Q40</f>
        <v>6780</v>
      </c>
      <c r="M42" s="19">
        <f>'36h'!R40</f>
        <v>1033</v>
      </c>
      <c r="P42">
        <f t="shared" si="29"/>
        <v>125065</v>
      </c>
      <c r="Q42">
        <f t="shared" si="29"/>
        <v>36652</v>
      </c>
      <c r="R42">
        <f t="shared" si="29"/>
        <v>19458</v>
      </c>
      <c r="S42">
        <f t="shared" si="29"/>
        <v>6973</v>
      </c>
      <c r="T42">
        <f t="shared" si="29"/>
        <v>-1038</v>
      </c>
      <c r="U42">
        <f t="shared" si="29"/>
        <v>-1768</v>
      </c>
      <c r="V42">
        <f t="shared" si="29"/>
        <v>-4783</v>
      </c>
      <c r="W42" s="15">
        <f t="shared" si="29"/>
        <v>-2485</v>
      </c>
      <c r="X42">
        <f t="shared" si="29"/>
        <v>38999</v>
      </c>
      <c r="AA42">
        <f t="shared" si="33"/>
        <v>192.99856483696237</v>
      </c>
      <c r="AB42">
        <f t="shared" si="30"/>
        <v>56.560855542352741</v>
      </c>
      <c r="AC42">
        <f t="shared" si="30"/>
        <v>30.0273143932964</v>
      </c>
      <c r="AD42">
        <f t="shared" si="30"/>
        <v>10.760636409931944</v>
      </c>
      <c r="AE42">
        <f t="shared" si="30"/>
        <v>-1.6018271322973412</v>
      </c>
      <c r="AF42">
        <f t="shared" si="30"/>
        <v>-2.7283529575160879</v>
      </c>
      <c r="AG42">
        <f t="shared" si="30"/>
        <v>-7.3810589342757051</v>
      </c>
      <c r="AH42" s="15">
        <f t="shared" si="30"/>
        <v>-3.8348173639295693</v>
      </c>
      <c r="AI42">
        <f t="shared" si="30"/>
        <v>60.182713229734105</v>
      </c>
      <c r="AU42">
        <f t="shared" si="31"/>
        <v>738.61645372758232</v>
      </c>
      <c r="AV42">
        <f t="shared" si="31"/>
        <v>190.04130731606148</v>
      </c>
      <c r="AW42">
        <f t="shared" si="31"/>
        <v>157.3592840198404</v>
      </c>
      <c r="AX42">
        <f t="shared" si="31"/>
        <v>166.56580937972768</v>
      </c>
      <c r="AY42">
        <f t="shared" si="31"/>
        <v>-401.806451612903</v>
      </c>
      <c r="AZ42">
        <f t="shared" si="31"/>
        <v>-473.14897413024102</v>
      </c>
      <c r="BA42">
        <f t="shared" si="31"/>
        <v>-673.03001876172618</v>
      </c>
      <c r="BB42" s="15">
        <f t="shared" si="31"/>
        <v>-315.48878544223447</v>
      </c>
      <c r="BC42">
        <f t="shared" si="31"/>
        <v>239.76760390195918</v>
      </c>
      <c r="BF42">
        <f t="shared" si="34"/>
        <v>45.023914845551978</v>
      </c>
      <c r="BG42">
        <f t="shared" si="34"/>
        <v>37.281005397859282</v>
      </c>
      <c r="BH42">
        <f t="shared" si="32"/>
        <v>39.462182846494663</v>
      </c>
      <c r="BI42">
        <f t="shared" si="32"/>
        <v>-95.194564367658302</v>
      </c>
      <c r="BJ42">
        <f t="shared" si="32"/>
        <v>-112.09678264878895</v>
      </c>
      <c r="BK42">
        <f t="shared" si="32"/>
        <v>-159.45189328145176</v>
      </c>
      <c r="BL42" s="15">
        <f t="shared" si="32"/>
        <v>-74.744487980468008</v>
      </c>
    </row>
    <row r="43" spans="1:66" x14ac:dyDescent="0.25">
      <c r="A43" s="4" t="str">
        <f>'[1]36h'!F41</f>
        <v>G</v>
      </c>
      <c r="B43" s="19">
        <f>'36h'!G41</f>
        <v>14643</v>
      </c>
      <c r="C43" s="8">
        <f>'36h'!H41</f>
        <v>114334</v>
      </c>
      <c r="D43">
        <f>'36h'!I41</f>
        <v>37085</v>
      </c>
      <c r="E43">
        <f>'36h'!J41</f>
        <v>24691</v>
      </c>
      <c r="F43">
        <f>'36h'!K41</f>
        <v>12893</v>
      </c>
      <c r="G43">
        <f>'36h'!L41</f>
        <v>4581</v>
      </c>
      <c r="H43">
        <f>'36h'!M41</f>
        <v>3886</v>
      </c>
      <c r="I43">
        <f>'36h'!N41</f>
        <v>1461</v>
      </c>
      <c r="J43" s="15">
        <f>'36h'!O41</f>
        <v>3232</v>
      </c>
      <c r="K43">
        <f>'36h'!P41</f>
        <v>38245</v>
      </c>
      <c r="L43">
        <f>'36h'!Q41</f>
        <v>4785</v>
      </c>
      <c r="M43" s="19">
        <f>'36h'!R41</f>
        <v>850</v>
      </c>
      <c r="P43">
        <f t="shared" si="29"/>
        <v>107851</v>
      </c>
      <c r="Q43">
        <f t="shared" si="29"/>
        <v>30602</v>
      </c>
      <c r="R43">
        <f t="shared" si="29"/>
        <v>18208</v>
      </c>
      <c r="S43">
        <f t="shared" si="29"/>
        <v>6410</v>
      </c>
      <c r="T43">
        <f t="shared" si="29"/>
        <v>-1902</v>
      </c>
      <c r="U43">
        <f t="shared" si="29"/>
        <v>-2597</v>
      </c>
      <c r="V43">
        <f t="shared" si="29"/>
        <v>-5022</v>
      </c>
      <c r="W43" s="15">
        <f t="shared" si="29"/>
        <v>-3251</v>
      </c>
      <c r="X43">
        <f t="shared" si="29"/>
        <v>31762</v>
      </c>
      <c r="AA43">
        <f t="shared" si="33"/>
        <v>166.43415996666718</v>
      </c>
      <c r="AB43">
        <f t="shared" si="30"/>
        <v>47.224579867594635</v>
      </c>
      <c r="AC43">
        <f t="shared" si="30"/>
        <v>28.098331815867038</v>
      </c>
      <c r="AD43">
        <f t="shared" si="30"/>
        <v>9.8918226570577605</v>
      </c>
      <c r="AE43">
        <f t="shared" si="30"/>
        <v>-2.9351398898165151</v>
      </c>
      <c r="AF43">
        <f t="shared" si="30"/>
        <v>-4.0076542028672399</v>
      </c>
      <c r="AG43">
        <f t="shared" si="30"/>
        <v>-7.7498804030801987</v>
      </c>
      <c r="AH43" s="15">
        <f t="shared" si="30"/>
        <v>-5.0168978873782812</v>
      </c>
      <c r="AI43">
        <f t="shared" si="30"/>
        <v>49.014675699449086</v>
      </c>
      <c r="AU43">
        <f t="shared" si="31"/>
        <v>699.99783652806013</v>
      </c>
      <c r="AV43">
        <f t="shared" si="31"/>
        <v>183.395593200024</v>
      </c>
      <c r="AW43">
        <f t="shared" si="31"/>
        <v>171.63864886095837</v>
      </c>
      <c r="AX43">
        <f t="shared" si="31"/>
        <v>183.96632545680666</v>
      </c>
      <c r="AY43">
        <f t="shared" si="31"/>
        <v>-929.31596091205279</v>
      </c>
      <c r="AZ43">
        <f t="shared" si="31"/>
        <v>-365.43151969981244</v>
      </c>
      <c r="BA43">
        <f t="shared" si="31"/>
        <v>-540.77530509691326</v>
      </c>
      <c r="BB43" s="15">
        <f t="shared" si="31"/>
        <v>-280.09764503159107</v>
      </c>
      <c r="BC43">
        <f t="shared" si="31"/>
        <v>224.68343983588392</v>
      </c>
      <c r="BF43">
        <f t="shared" si="34"/>
        <v>43.449435745854345</v>
      </c>
      <c r="BG43">
        <f t="shared" si="34"/>
        <v>40.664022046896662</v>
      </c>
      <c r="BH43">
        <f t="shared" si="32"/>
        <v>43.584651614929875</v>
      </c>
      <c r="BI43">
        <f t="shared" si="32"/>
        <v>-220.17025287628252</v>
      </c>
      <c r="BJ43">
        <f t="shared" si="32"/>
        <v>-86.576744062707547</v>
      </c>
      <c r="BK43">
        <f t="shared" si="32"/>
        <v>-128.11857396227794</v>
      </c>
      <c r="BL43" s="15">
        <f t="shared" si="32"/>
        <v>-66.359744081155171</v>
      </c>
    </row>
    <row r="44" spans="1:66" x14ac:dyDescent="0.25">
      <c r="A44" s="4" t="str">
        <f>'[1]36h'!F42</f>
        <v>H</v>
      </c>
      <c r="B44" s="19">
        <f>'36h'!G42</f>
        <v>4715</v>
      </c>
      <c r="C44" s="19">
        <f>'36h'!H42</f>
        <v>10940</v>
      </c>
      <c r="D44" s="19">
        <f>'36h'!I42</f>
        <v>5790</v>
      </c>
      <c r="E44" s="19">
        <f>'36h'!J42</f>
        <v>3914</v>
      </c>
      <c r="F44" s="19">
        <f>'36h'!K42</f>
        <v>2522</v>
      </c>
      <c r="G44" s="19">
        <f>'36h'!L42</f>
        <v>1574</v>
      </c>
      <c r="H44" s="19">
        <f>'36h'!M42</f>
        <v>1356</v>
      </c>
      <c r="I44" s="19">
        <f>'36h'!N42</f>
        <v>899</v>
      </c>
      <c r="J44" s="30">
        <f>'36h'!O42</f>
        <v>1286</v>
      </c>
      <c r="K44" s="19">
        <f>'36h'!P42</f>
        <v>4040</v>
      </c>
      <c r="L44" s="19">
        <f>'36h'!Q42</f>
        <v>1426</v>
      </c>
      <c r="M44" s="19">
        <f>'36h'!R42</f>
        <v>829</v>
      </c>
    </row>
    <row r="45" spans="1:66" x14ac:dyDescent="0.25">
      <c r="BE45" s="4" t="s">
        <v>135</v>
      </c>
      <c r="BF45" s="4"/>
    </row>
    <row r="46" spans="1:66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AU46" s="16" t="str">
        <f>$C$2</f>
        <v>DMSO / DMSO</v>
      </c>
      <c r="AV46" s="16" t="str">
        <f>$D$2</f>
        <v>PTX / DMSO</v>
      </c>
      <c r="AW46" s="16" t="str">
        <f>$E$2</f>
        <v>PTX / SP600125 1µM</v>
      </c>
      <c r="AX46" s="16" t="str">
        <f>$F$2</f>
        <v>PTX / SP600125 10µM</v>
      </c>
      <c r="AY46" s="16" t="str">
        <f>$G$2</f>
        <v>PTX / SP600125 100µM</v>
      </c>
      <c r="AZ46" s="16" t="str">
        <f>$H$2</f>
        <v>DMSO / SP600125 100µM</v>
      </c>
      <c r="BA46" s="16" t="str">
        <f>$I$2</f>
        <v>Toxicity Control</v>
      </c>
      <c r="BB46" s="17" t="str">
        <f>$J$2</f>
        <v>Extra column</v>
      </c>
      <c r="BC46" s="16" t="str">
        <f>$K$2</f>
        <v>DMSO / DMSO</v>
      </c>
      <c r="BE46" s="16"/>
      <c r="BF46" s="16" t="str">
        <f>$D$2</f>
        <v>PTX / DMSO</v>
      </c>
      <c r="BG46" s="16" t="str">
        <f>$E$2</f>
        <v>PTX / SP600125 1µM</v>
      </c>
      <c r="BH46" s="16" t="str">
        <f>$F$2</f>
        <v>PTX / SP600125 10µM</v>
      </c>
      <c r="BI46" s="16" t="str">
        <f>$G$2</f>
        <v>PTX / SP600125 100µM</v>
      </c>
      <c r="BJ46" s="16" t="str">
        <f>$H$2</f>
        <v>DMSO / SP600125 100µM</v>
      </c>
      <c r="BK46" s="16" t="str">
        <f>$I$2</f>
        <v>Toxicity Control</v>
      </c>
      <c r="BL46" s="17" t="str">
        <f>$J$2</f>
        <v>Extra column</v>
      </c>
    </row>
    <row r="47" spans="1:66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Z47" s="4" t="s">
        <v>139</v>
      </c>
      <c r="AA47" s="4"/>
      <c r="BE47" s="4" t="s">
        <v>139</v>
      </c>
      <c r="BF47" s="4"/>
    </row>
    <row r="48" spans="1:66" x14ac:dyDescent="0.25">
      <c r="A48" s="4" t="str">
        <f>'[1]48h'!F35</f>
        <v>A</v>
      </c>
      <c r="B48" s="19">
        <f>'48h'!G35</f>
        <v>3176</v>
      </c>
      <c r="C48" s="19">
        <f>'48h'!H35</f>
        <v>7806</v>
      </c>
      <c r="D48" s="19">
        <f>'48h'!I35</f>
        <v>5235</v>
      </c>
      <c r="E48" s="19">
        <f>'48h'!J35</f>
        <v>3274</v>
      </c>
      <c r="F48" s="19">
        <f>'48h'!K35</f>
        <v>2199</v>
      </c>
      <c r="G48" s="19">
        <f>'48h'!L35</f>
        <v>1138</v>
      </c>
      <c r="H48" s="19">
        <f>'48h'!M35</f>
        <v>963</v>
      </c>
      <c r="I48" s="19">
        <f>'48h'!N35</f>
        <v>815</v>
      </c>
      <c r="J48" s="30">
        <f>'48h'!O35</f>
        <v>1778</v>
      </c>
      <c r="K48" s="19">
        <f>'48h'!P35</f>
        <v>5902</v>
      </c>
      <c r="L48" s="19">
        <f>'48h'!Q35</f>
        <v>2494</v>
      </c>
      <c r="M48" s="19">
        <f>'48h'!R35</f>
        <v>913</v>
      </c>
      <c r="N48" s="4" t="s">
        <v>141</v>
      </c>
      <c r="Z48">
        <f>AVERAGE(P49:P54,X49:X54)</f>
        <v>64360.666666666664</v>
      </c>
      <c r="BE48">
        <f>AVERAGE(AU49:AU54,BC49:BC54)</f>
        <v>420.95951722764136</v>
      </c>
    </row>
    <row r="49" spans="1:64" x14ac:dyDescent="0.25">
      <c r="A49" s="4" t="str">
        <f>'[1]48h'!F36</f>
        <v>B</v>
      </c>
      <c r="B49" s="19">
        <f>'48h'!G36</f>
        <v>7919</v>
      </c>
      <c r="C49" s="8">
        <f>'48h'!H36</f>
        <v>60891</v>
      </c>
      <c r="D49">
        <f>'48h'!I36</f>
        <v>23398</v>
      </c>
      <c r="E49">
        <f>'48h'!J36</f>
        <v>15578</v>
      </c>
      <c r="F49">
        <f>'48h'!K36</f>
        <v>7764</v>
      </c>
      <c r="G49">
        <f>'48h'!L36</f>
        <v>2712</v>
      </c>
      <c r="H49">
        <f>'48h'!M36</f>
        <v>2213</v>
      </c>
      <c r="I49">
        <f>'48h'!N36</f>
        <v>1096</v>
      </c>
      <c r="J49" s="15">
        <f>'48h'!O36</f>
        <v>3576</v>
      </c>
      <c r="K49">
        <f>'48h'!P36</f>
        <v>43669</v>
      </c>
      <c r="L49">
        <f>'48h'!Q36</f>
        <v>6282</v>
      </c>
      <c r="M49" s="19">
        <f>'48h'!R36</f>
        <v>970</v>
      </c>
      <c r="N49">
        <f>AVERAGE(L49:L54)</f>
        <v>7061.5</v>
      </c>
      <c r="P49">
        <f t="shared" ref="P49:X54" si="35">C49-$N$49</f>
        <v>53829.5</v>
      </c>
      <c r="Q49">
        <f t="shared" si="35"/>
        <v>16336.5</v>
      </c>
      <c r="R49">
        <f t="shared" si="35"/>
        <v>8516.5</v>
      </c>
      <c r="S49">
        <f t="shared" si="35"/>
        <v>702.5</v>
      </c>
      <c r="T49">
        <f t="shared" si="35"/>
        <v>-4349.5</v>
      </c>
      <c r="U49">
        <f t="shared" si="35"/>
        <v>-4848.5</v>
      </c>
      <c r="V49">
        <f t="shared" si="35"/>
        <v>-5965.5</v>
      </c>
      <c r="W49" s="15">
        <f t="shared" si="35"/>
        <v>-3485.5</v>
      </c>
      <c r="X49">
        <f t="shared" si="35"/>
        <v>36607.5</v>
      </c>
      <c r="AA49">
        <f>P49/$Z$48*100</f>
        <v>83.637262924560545</v>
      </c>
      <c r="AB49">
        <f t="shared" ref="AB49:AI54" si="36">Q49/$Z$48*100</f>
        <v>25.38273893993226</v>
      </c>
      <c r="AC49">
        <f t="shared" si="36"/>
        <v>13.232460819755337</v>
      </c>
      <c r="AD49">
        <f t="shared" si="36"/>
        <v>1.0915051636092437</v>
      </c>
      <c r="AE49">
        <f t="shared" si="36"/>
        <v>-6.7580095503464843</v>
      </c>
      <c r="AF49">
        <f t="shared" si="36"/>
        <v>-7.5333278089102045</v>
      </c>
      <c r="AG49">
        <f t="shared" si="36"/>
        <v>-9.2688598626490304</v>
      </c>
      <c r="AH49" s="15">
        <f t="shared" si="36"/>
        <v>-5.4155747299075001</v>
      </c>
      <c r="AI49">
        <f t="shared" si="36"/>
        <v>56.878683668078843</v>
      </c>
      <c r="AU49">
        <f t="shared" ref="AU49:BC54" si="37">(P49/ABS(P5))*100</f>
        <v>443.64972527472526</v>
      </c>
      <c r="AV49">
        <f t="shared" si="37"/>
        <v>122.24869044649537</v>
      </c>
      <c r="AW49">
        <f t="shared" si="37"/>
        <v>92.116743582347851</v>
      </c>
      <c r="AX49">
        <f t="shared" si="37"/>
        <v>24.104998284341757</v>
      </c>
      <c r="AY49">
        <f t="shared" si="37"/>
        <v>-1121.9690455717976</v>
      </c>
      <c r="AZ49">
        <f t="shared" si="37"/>
        <v>-689.03363334912376</v>
      </c>
      <c r="BA49">
        <f t="shared" si="37"/>
        <v>-546.95904645476776</v>
      </c>
      <c r="BB49" s="15">
        <f t="shared" si="37"/>
        <v>-283.22047670639228</v>
      </c>
      <c r="BC49">
        <f t="shared" si="37"/>
        <v>271.09972846210815</v>
      </c>
      <c r="BF49">
        <f>(AV49/$BE$48)*100</f>
        <v>29.040486185370462</v>
      </c>
      <c r="BG49">
        <f>(AW49/$BE$48)*100</f>
        <v>21.882565855503412</v>
      </c>
      <c r="BH49">
        <f t="shared" ref="BH49:BL54" si="38">(AX49/$BE$48)*100</f>
        <v>5.7262034228594363</v>
      </c>
      <c r="BI49">
        <f t="shared" si="38"/>
        <v>-266.52658976826808</v>
      </c>
      <c r="BJ49">
        <f t="shared" si="38"/>
        <v>-163.68168556610078</v>
      </c>
      <c r="BK49">
        <f t="shared" si="38"/>
        <v>-129.93150744207784</v>
      </c>
      <c r="BL49" s="15">
        <f t="shared" si="38"/>
        <v>-67.279741902886059</v>
      </c>
    </row>
    <row r="50" spans="1:64" x14ac:dyDescent="0.25">
      <c r="A50" s="4" t="str">
        <f>'[1]48h'!F37</f>
        <v>C</v>
      </c>
      <c r="B50" s="19">
        <f>'48h'!G37</f>
        <v>10357</v>
      </c>
      <c r="C50" s="8">
        <f>'48h'!H37</f>
        <v>82645</v>
      </c>
      <c r="D50">
        <f>'48h'!I37</f>
        <v>26792</v>
      </c>
      <c r="E50">
        <f>'48h'!J37</f>
        <v>16259</v>
      </c>
      <c r="F50">
        <f>'48h'!K37</f>
        <v>8804</v>
      </c>
      <c r="G50">
        <f>'48h'!L37</f>
        <v>3253</v>
      </c>
      <c r="H50">
        <f>'48h'!M37</f>
        <v>2438</v>
      </c>
      <c r="I50">
        <f>'48h'!N37</f>
        <v>1265</v>
      </c>
      <c r="J50" s="15">
        <f>'48h'!O37</f>
        <v>3928</v>
      </c>
      <c r="K50">
        <f>'48h'!P37</f>
        <v>46754</v>
      </c>
      <c r="L50">
        <f>'48h'!Q37</f>
        <v>7153</v>
      </c>
      <c r="M50" s="19">
        <f>'48h'!R37</f>
        <v>1103</v>
      </c>
      <c r="P50">
        <f t="shared" si="35"/>
        <v>75583.5</v>
      </c>
      <c r="Q50">
        <f t="shared" si="35"/>
        <v>19730.5</v>
      </c>
      <c r="R50">
        <f t="shared" si="35"/>
        <v>9197.5</v>
      </c>
      <c r="S50">
        <f t="shared" si="35"/>
        <v>1742.5</v>
      </c>
      <c r="T50">
        <f t="shared" si="35"/>
        <v>-3808.5</v>
      </c>
      <c r="U50">
        <f t="shared" si="35"/>
        <v>-4623.5</v>
      </c>
      <c r="V50">
        <f t="shared" si="35"/>
        <v>-5796.5</v>
      </c>
      <c r="W50" s="15">
        <f t="shared" si="35"/>
        <v>-3133.5</v>
      </c>
      <c r="X50">
        <f t="shared" si="35"/>
        <v>39692.5</v>
      </c>
      <c r="AA50">
        <f t="shared" ref="AA50:AA54" si="39">P50/$Z$48*100</f>
        <v>117.43741001232637</v>
      </c>
      <c r="AB50">
        <f t="shared" si="36"/>
        <v>30.656146093369657</v>
      </c>
      <c r="AC50">
        <f t="shared" si="36"/>
        <v>14.290560487254119</v>
      </c>
      <c r="AD50">
        <f t="shared" si="36"/>
        <v>2.7073989289524656</v>
      </c>
      <c r="AE50">
        <f t="shared" si="36"/>
        <v>-5.9174340435669821</v>
      </c>
      <c r="AF50">
        <f t="shared" si="36"/>
        <v>-7.1837354077542184</v>
      </c>
      <c r="AG50">
        <f t="shared" si="36"/>
        <v>-9.0062771257807572</v>
      </c>
      <c r="AH50" s="15">
        <f t="shared" si="36"/>
        <v>-4.8686568400990256</v>
      </c>
      <c r="AI50">
        <f t="shared" si="36"/>
        <v>61.6719839239287</v>
      </c>
      <c r="AU50">
        <f t="shared" si="37"/>
        <v>520.21313205469392</v>
      </c>
      <c r="AV50">
        <f t="shared" si="37"/>
        <v>126.10302733334753</v>
      </c>
      <c r="AW50">
        <f t="shared" si="37"/>
        <v>82.96250638924802</v>
      </c>
      <c r="AX50">
        <f t="shared" si="37"/>
        <v>45.851241119200068</v>
      </c>
      <c r="AY50">
        <f t="shared" si="37"/>
        <v>-1705.2985074626854</v>
      </c>
      <c r="AZ50">
        <f t="shared" si="37"/>
        <v>-1522.5576289791445</v>
      </c>
      <c r="BA50">
        <f t="shared" si="37"/>
        <v>-638.61549761292702</v>
      </c>
      <c r="BB50" s="15">
        <f t="shared" si="37"/>
        <v>-278.36837429671306</v>
      </c>
      <c r="BC50">
        <f t="shared" si="37"/>
        <v>259.50725711546005</v>
      </c>
      <c r="BF50">
        <f t="shared" ref="BF50:BG54" si="40">(AV50/$BE$48)*100</f>
        <v>29.95609367946777</v>
      </c>
      <c r="BG50">
        <f t="shared" si="40"/>
        <v>19.707953614072721</v>
      </c>
      <c r="BH50">
        <f t="shared" si="38"/>
        <v>10.892078511769386</v>
      </c>
      <c r="BI50">
        <f t="shared" si="38"/>
        <v>-405.09798155733694</v>
      </c>
      <c r="BJ50">
        <f t="shared" si="38"/>
        <v>-361.68742282070662</v>
      </c>
      <c r="BK50">
        <f t="shared" si="38"/>
        <v>-151.70472966586578</v>
      </c>
      <c r="BL50" s="15">
        <f t="shared" si="38"/>
        <v>-66.127112680571713</v>
      </c>
    </row>
    <row r="51" spans="1:64" x14ac:dyDescent="0.25">
      <c r="A51" s="4" t="str">
        <f>'[1]48h'!F38</f>
        <v>D</v>
      </c>
      <c r="B51" s="19">
        <f>'48h'!G38</f>
        <v>9760</v>
      </c>
      <c r="C51" s="8">
        <f>'48h'!H38</f>
        <v>60813</v>
      </c>
      <c r="D51">
        <f>'48h'!I38</f>
        <v>25843</v>
      </c>
      <c r="E51">
        <f>'48h'!J38</f>
        <v>16407</v>
      </c>
      <c r="F51">
        <f>'48h'!K38</f>
        <v>8987</v>
      </c>
      <c r="G51">
        <f>'48h'!L38</f>
        <v>3288</v>
      </c>
      <c r="H51">
        <f>'48h'!M38</f>
        <v>2565</v>
      </c>
      <c r="I51">
        <f>'48h'!N38</f>
        <v>1518</v>
      </c>
      <c r="J51" s="15">
        <f>'48h'!O38</f>
        <v>4181</v>
      </c>
      <c r="K51">
        <f>'48h'!P38</f>
        <v>47716</v>
      </c>
      <c r="L51">
        <f>'48h'!Q38</f>
        <v>7511</v>
      </c>
      <c r="M51" s="19">
        <f>'48h'!R38</f>
        <v>1216</v>
      </c>
      <c r="P51">
        <f t="shared" si="35"/>
        <v>53751.5</v>
      </c>
      <c r="Q51">
        <f t="shared" si="35"/>
        <v>18781.5</v>
      </c>
      <c r="R51">
        <f t="shared" si="35"/>
        <v>9345.5</v>
      </c>
      <c r="S51">
        <f t="shared" si="35"/>
        <v>1925.5</v>
      </c>
      <c r="T51">
        <f t="shared" si="35"/>
        <v>-3773.5</v>
      </c>
      <c r="U51">
        <f t="shared" si="35"/>
        <v>-4496.5</v>
      </c>
      <c r="V51">
        <f t="shared" si="35"/>
        <v>-5543.5</v>
      </c>
      <c r="W51" s="15">
        <f t="shared" si="35"/>
        <v>-2880.5</v>
      </c>
      <c r="X51">
        <f t="shared" si="35"/>
        <v>40654.5</v>
      </c>
      <c r="AA51">
        <f t="shared" si="39"/>
        <v>83.516070892159817</v>
      </c>
      <c r="AB51">
        <f t="shared" si="36"/>
        <v>29.181643032493966</v>
      </c>
      <c r="AC51">
        <f t="shared" si="36"/>
        <v>14.520514600014502</v>
      </c>
      <c r="AD51">
        <f t="shared" si="36"/>
        <v>2.9917340818926674</v>
      </c>
      <c r="AE51">
        <f t="shared" si="36"/>
        <v>-5.8630530033871624</v>
      </c>
      <c r="AF51">
        <f t="shared" si="36"/>
        <v>-6.9864099191017281</v>
      </c>
      <c r="AG51">
        <f t="shared" si="36"/>
        <v>-8.6131798924809146</v>
      </c>
      <c r="AH51" s="15">
        <f t="shared" si="36"/>
        <v>-4.4755596067991839</v>
      </c>
      <c r="AI51">
        <f t="shared" si="36"/>
        <v>63.166685656871181</v>
      </c>
      <c r="AU51">
        <f t="shared" si="37"/>
        <v>353.52750312410933</v>
      </c>
      <c r="AV51">
        <f t="shared" si="37"/>
        <v>112.27358772541598</v>
      </c>
      <c r="AW51">
        <f t="shared" si="37"/>
        <v>81.603457810635376</v>
      </c>
      <c r="AX51">
        <f t="shared" si="37"/>
        <v>48.266209893048128</v>
      </c>
      <c r="AY51">
        <f t="shared" si="37"/>
        <v>-1099.077669902912</v>
      </c>
      <c r="AZ51">
        <f t="shared" si="37"/>
        <v>-1631.136638452238</v>
      </c>
      <c r="BA51">
        <f t="shared" si="37"/>
        <v>-855.91868244982004</v>
      </c>
      <c r="BB51" s="15">
        <f t="shared" si="37"/>
        <v>-298.91041162227611</v>
      </c>
      <c r="BC51">
        <f t="shared" si="37"/>
        <v>262.29837842487848</v>
      </c>
      <c r="BF51">
        <f t="shared" si="40"/>
        <v>26.67087525775122</v>
      </c>
      <c r="BG51">
        <f t="shared" si="40"/>
        <v>19.385108180487308</v>
      </c>
      <c r="BH51">
        <f t="shared" si="38"/>
        <v>11.465760463362399</v>
      </c>
      <c r="BI51">
        <f t="shared" si="38"/>
        <v>-261.08868547294685</v>
      </c>
      <c r="BJ51">
        <f t="shared" si="38"/>
        <v>-387.4806416528105</v>
      </c>
      <c r="BK51">
        <f t="shared" si="38"/>
        <v>-203.32565185525112</v>
      </c>
      <c r="BL51" s="15">
        <f t="shared" si="38"/>
        <v>-71.006925699374307</v>
      </c>
    </row>
    <row r="52" spans="1:64" x14ac:dyDescent="0.25">
      <c r="A52" s="4" t="str">
        <f>'[1]48h'!F39</f>
        <v>E</v>
      </c>
      <c r="B52" s="19">
        <f>'48h'!G39</f>
        <v>16140</v>
      </c>
      <c r="C52" s="8">
        <f>'48h'!H39</f>
        <v>123517</v>
      </c>
      <c r="D52">
        <f>'48h'!I39</f>
        <v>33404</v>
      </c>
      <c r="E52">
        <f>'48h'!J39</f>
        <v>18037</v>
      </c>
      <c r="F52">
        <f>'48h'!K39</f>
        <v>9233</v>
      </c>
      <c r="G52">
        <f>'48h'!L39</f>
        <v>3422</v>
      </c>
      <c r="H52">
        <f>'48h'!M39</f>
        <v>2740</v>
      </c>
      <c r="I52">
        <f>'48h'!N39</f>
        <v>1616</v>
      </c>
      <c r="J52" s="15">
        <f>'48h'!O39</f>
        <v>4202</v>
      </c>
      <c r="K52">
        <f>'48h'!P39</f>
        <v>47667</v>
      </c>
      <c r="L52">
        <f>'48h'!Q39</f>
        <v>7539</v>
      </c>
      <c r="M52" s="19">
        <f>'48h'!R39</f>
        <v>1251</v>
      </c>
      <c r="P52">
        <f t="shared" si="35"/>
        <v>116455.5</v>
      </c>
      <c r="Q52">
        <f t="shared" si="35"/>
        <v>26342.5</v>
      </c>
      <c r="R52">
        <f t="shared" si="35"/>
        <v>10975.5</v>
      </c>
      <c r="S52">
        <f t="shared" si="35"/>
        <v>2171.5</v>
      </c>
      <c r="T52">
        <f t="shared" si="35"/>
        <v>-3639.5</v>
      </c>
      <c r="U52">
        <f t="shared" si="35"/>
        <v>-4321.5</v>
      </c>
      <c r="V52">
        <f t="shared" si="35"/>
        <v>-5445.5</v>
      </c>
      <c r="W52" s="15">
        <f t="shared" si="35"/>
        <v>-2859.5</v>
      </c>
      <c r="X52">
        <f t="shared" si="35"/>
        <v>40605.5</v>
      </c>
      <c r="AA52">
        <f t="shared" si="39"/>
        <v>180.94203499031499</v>
      </c>
      <c r="AB52">
        <f t="shared" si="36"/>
        <v>40.929501455340215</v>
      </c>
      <c r="AC52">
        <f t="shared" si="36"/>
        <v>17.053117328388975</v>
      </c>
      <c r="AD52">
        <f t="shared" si="36"/>
        <v>3.3739551071565446</v>
      </c>
      <c r="AE52">
        <f t="shared" si="36"/>
        <v>-5.6548513066987081</v>
      </c>
      <c r="AF52">
        <f t="shared" si="36"/>
        <v>-6.7145047182026296</v>
      </c>
      <c r="AG52">
        <f t="shared" si="36"/>
        <v>-8.4609129799774188</v>
      </c>
      <c r="AH52" s="15">
        <f t="shared" si="36"/>
        <v>-4.4429309826912924</v>
      </c>
      <c r="AI52">
        <f t="shared" si="36"/>
        <v>63.090552200619435</v>
      </c>
      <c r="AU52">
        <f t="shared" si="37"/>
        <v>701.73643192865472</v>
      </c>
      <c r="AV52">
        <f t="shared" si="37"/>
        <v>146.17397898786624</v>
      </c>
      <c r="AW52">
        <f t="shared" si="37"/>
        <v>91.735157273005868</v>
      </c>
      <c r="AX52">
        <f t="shared" si="37"/>
        <v>53.38878872316014</v>
      </c>
      <c r="AY52">
        <f t="shared" si="37"/>
        <v>-980.11669658886854</v>
      </c>
      <c r="AZ52">
        <f t="shared" si="37"/>
        <v>-1803.1293463143268</v>
      </c>
      <c r="BA52">
        <f t="shared" si="37"/>
        <v>-710.28260869565236</v>
      </c>
      <c r="BB52" s="15">
        <f t="shared" si="37"/>
        <v>-350.14285714285722</v>
      </c>
      <c r="BC52">
        <f t="shared" si="37"/>
        <v>256.4072070555053</v>
      </c>
      <c r="BF52">
        <f t="shared" si="40"/>
        <v>34.72399910341499</v>
      </c>
      <c r="BG52">
        <f t="shared" si="40"/>
        <v>21.791919060805661</v>
      </c>
      <c r="BH52">
        <f t="shared" si="38"/>
        <v>12.682642044719278</v>
      </c>
      <c r="BI52">
        <f t="shared" si="38"/>
        <v>-232.82920482324027</v>
      </c>
      <c r="BJ52">
        <f t="shared" si="38"/>
        <v>-428.33794522318698</v>
      </c>
      <c r="BK52">
        <f t="shared" si="38"/>
        <v>-168.72943350311627</v>
      </c>
      <c r="BL52" s="15">
        <f t="shared" si="38"/>
        <v>-83.177322952295015</v>
      </c>
    </row>
    <row r="53" spans="1:64" x14ac:dyDescent="0.25">
      <c r="A53" s="4" t="str">
        <f>'[1]48h'!F40</f>
        <v>F</v>
      </c>
      <c r="B53" s="19">
        <f>'48h'!G40</f>
        <v>16934</v>
      </c>
      <c r="C53" s="8">
        <f>'48h'!H40</f>
        <v>124838</v>
      </c>
      <c r="D53">
        <f>'48h'!I40</f>
        <v>35568</v>
      </c>
      <c r="E53">
        <f>'48h'!J40</f>
        <v>18936</v>
      </c>
      <c r="F53">
        <f>'48h'!K40</f>
        <v>9408</v>
      </c>
      <c r="G53">
        <f>'48h'!L40</f>
        <v>3352</v>
      </c>
      <c r="H53">
        <f>'48h'!M40</f>
        <v>2628</v>
      </c>
      <c r="I53">
        <f>'48h'!N40</f>
        <v>1546</v>
      </c>
      <c r="J53" s="15">
        <f>'48h'!O40</f>
        <v>4384</v>
      </c>
      <c r="K53">
        <f>'48h'!P40</f>
        <v>48805</v>
      </c>
      <c r="L53">
        <f>'48h'!Q40</f>
        <v>7715</v>
      </c>
      <c r="M53" s="19">
        <f>'48h'!R40</f>
        <v>1131</v>
      </c>
      <c r="P53">
        <f t="shared" si="35"/>
        <v>117776.5</v>
      </c>
      <c r="Q53">
        <f t="shared" si="35"/>
        <v>28506.5</v>
      </c>
      <c r="R53">
        <f t="shared" si="35"/>
        <v>11874.5</v>
      </c>
      <c r="S53">
        <f t="shared" si="35"/>
        <v>2346.5</v>
      </c>
      <c r="T53">
        <f t="shared" si="35"/>
        <v>-3709.5</v>
      </c>
      <c r="U53">
        <f t="shared" si="35"/>
        <v>-4433.5</v>
      </c>
      <c r="V53">
        <f t="shared" si="35"/>
        <v>-5515.5</v>
      </c>
      <c r="W53" s="15">
        <f t="shared" si="35"/>
        <v>-2677.5</v>
      </c>
      <c r="X53">
        <f t="shared" si="35"/>
        <v>41743.5</v>
      </c>
      <c r="AA53">
        <f t="shared" si="39"/>
        <v>182.99453082110193</v>
      </c>
      <c r="AB53">
        <f t="shared" si="36"/>
        <v>44.291803482458228</v>
      </c>
      <c r="AC53">
        <f t="shared" si="36"/>
        <v>18.44993318900778</v>
      </c>
      <c r="AD53">
        <f t="shared" si="36"/>
        <v>3.6458603080556449</v>
      </c>
      <c r="AE53">
        <f t="shared" si="36"/>
        <v>-5.7636133870583484</v>
      </c>
      <c r="AF53">
        <f t="shared" si="36"/>
        <v>-6.8885240467780537</v>
      </c>
      <c r="AG53">
        <f t="shared" si="36"/>
        <v>-8.5696750603370599</v>
      </c>
      <c r="AH53" s="15">
        <f t="shared" si="36"/>
        <v>-4.160149573756228</v>
      </c>
      <c r="AI53">
        <f t="shared" si="36"/>
        <v>64.85871287846615</v>
      </c>
      <c r="AU53">
        <f t="shared" si="37"/>
        <v>695.57158887335868</v>
      </c>
      <c r="AV53">
        <f t="shared" si="37"/>
        <v>147.80673706769906</v>
      </c>
      <c r="AW53">
        <f t="shared" si="37"/>
        <v>96.030569333620875</v>
      </c>
      <c r="AX53">
        <f t="shared" si="37"/>
        <v>56.051437216338876</v>
      </c>
      <c r="AY53">
        <f t="shared" si="37"/>
        <v>-1435.9354838709669</v>
      </c>
      <c r="AZ53">
        <f t="shared" si="37"/>
        <v>-1186.4852809991085</v>
      </c>
      <c r="BA53">
        <f t="shared" si="37"/>
        <v>-776.10225140712964</v>
      </c>
      <c r="BB53" s="15">
        <f t="shared" si="37"/>
        <v>-339.92805755395688</v>
      </c>
      <c r="BC53">
        <f t="shared" si="37"/>
        <v>256.64091318960567</v>
      </c>
      <c r="BF53">
        <f t="shared" si="40"/>
        <v>35.111864922576373</v>
      </c>
      <c r="BG53">
        <f t="shared" si="40"/>
        <v>22.812305080084609</v>
      </c>
      <c r="BH53">
        <f t="shared" si="38"/>
        <v>13.315160941242732</v>
      </c>
      <c r="BI53">
        <f t="shared" si="38"/>
        <v>-341.11011275567841</v>
      </c>
      <c r="BJ53">
        <f t="shared" si="38"/>
        <v>-281.85258497374593</v>
      </c>
      <c r="BK53">
        <f t="shared" si="38"/>
        <v>-184.36505641169256</v>
      </c>
      <c r="BL53" s="15">
        <f t="shared" si="38"/>
        <v>-80.750771426349459</v>
      </c>
    </row>
    <row r="54" spans="1:64" x14ac:dyDescent="0.25">
      <c r="A54" s="4" t="str">
        <f>'[1]48h'!F41</f>
        <v>G</v>
      </c>
      <c r="B54" s="19">
        <f>'48h'!G41</f>
        <v>16189</v>
      </c>
      <c r="C54" s="8">
        <f>'48h'!H41</f>
        <v>127094</v>
      </c>
      <c r="D54">
        <f>'48h'!I41</f>
        <v>31745</v>
      </c>
      <c r="E54">
        <f>'48h'!J41</f>
        <v>18184</v>
      </c>
      <c r="F54">
        <f>'48h'!K41</f>
        <v>8530</v>
      </c>
      <c r="G54">
        <f>'48h'!L41</f>
        <v>2895</v>
      </c>
      <c r="H54">
        <f>'48h'!M41</f>
        <v>2368</v>
      </c>
      <c r="I54">
        <f>'48h'!N41</f>
        <v>1370</v>
      </c>
      <c r="J54" s="15">
        <f>'48h'!O41</f>
        <v>3513</v>
      </c>
      <c r="K54">
        <f>'48h'!P41</f>
        <v>42657</v>
      </c>
      <c r="L54">
        <f>'48h'!Q41</f>
        <v>6169</v>
      </c>
      <c r="M54" s="19">
        <f>'48h'!R41</f>
        <v>1005</v>
      </c>
      <c r="P54">
        <f t="shared" si="35"/>
        <v>120032.5</v>
      </c>
      <c r="Q54">
        <f t="shared" si="35"/>
        <v>24683.5</v>
      </c>
      <c r="R54">
        <f t="shared" si="35"/>
        <v>11122.5</v>
      </c>
      <c r="S54">
        <f t="shared" si="35"/>
        <v>1468.5</v>
      </c>
      <c r="T54">
        <f t="shared" si="35"/>
        <v>-4166.5</v>
      </c>
      <c r="U54">
        <f t="shared" si="35"/>
        <v>-4693.5</v>
      </c>
      <c r="V54">
        <f t="shared" si="35"/>
        <v>-5691.5</v>
      </c>
      <c r="W54" s="15">
        <f t="shared" si="35"/>
        <v>-3548.5</v>
      </c>
      <c r="X54">
        <f t="shared" si="35"/>
        <v>35595.5</v>
      </c>
      <c r="AA54">
        <f t="shared" si="39"/>
        <v>186.4997772966926</v>
      </c>
      <c r="AB54">
        <f t="shared" si="36"/>
        <v>38.351840150816749</v>
      </c>
      <c r="AC54">
        <f t="shared" si="36"/>
        <v>17.281517697144221</v>
      </c>
      <c r="AD54">
        <f t="shared" si="36"/>
        <v>2.2816730715447324</v>
      </c>
      <c r="AE54">
        <f t="shared" si="36"/>
        <v>-6.4736743974062829</v>
      </c>
      <c r="AF54">
        <f t="shared" si="36"/>
        <v>-7.2924974881138578</v>
      </c>
      <c r="AG54">
        <f t="shared" si="36"/>
        <v>-8.8431340052412981</v>
      </c>
      <c r="AH54" s="15">
        <f t="shared" si="36"/>
        <v>-5.5134606022311763</v>
      </c>
      <c r="AI54">
        <f t="shared" si="36"/>
        <v>55.306294734879479</v>
      </c>
      <c r="AU54">
        <f t="shared" si="37"/>
        <v>779.0608368309463</v>
      </c>
      <c r="AV54">
        <f t="shared" si="37"/>
        <v>147.92644679278453</v>
      </c>
      <c r="AW54">
        <f t="shared" si="37"/>
        <v>104.84681853888451</v>
      </c>
      <c r="AX54">
        <f t="shared" si="37"/>
        <v>42.145795465416626</v>
      </c>
      <c r="AY54">
        <f t="shared" si="37"/>
        <v>-2035.7491856677541</v>
      </c>
      <c r="AZ54">
        <f t="shared" si="37"/>
        <v>-660.43621013133225</v>
      </c>
      <c r="BA54">
        <f t="shared" si="37"/>
        <v>-612.86791098348897</v>
      </c>
      <c r="BB54" s="15">
        <f t="shared" si="37"/>
        <v>-305.72946582423896</v>
      </c>
      <c r="BC54">
        <f t="shared" si="37"/>
        <v>251.8015043976514</v>
      </c>
      <c r="BF54">
        <f t="shared" si="40"/>
        <v>35.14030227110667</v>
      </c>
      <c r="BG54">
        <f t="shared" si="40"/>
        <v>24.906627418566408</v>
      </c>
      <c r="BH54">
        <f t="shared" si="38"/>
        <v>10.011840507367728</v>
      </c>
      <c r="BI54">
        <f t="shared" si="38"/>
        <v>-483.59737750432811</v>
      </c>
      <c r="BJ54">
        <f t="shared" si="38"/>
        <v>-156.88829521680339</v>
      </c>
      <c r="BK54">
        <f t="shared" si="38"/>
        <v>-145.58832521942239</v>
      </c>
      <c r="BL54" s="15">
        <f t="shared" si="38"/>
        <v>-72.626809304066725</v>
      </c>
    </row>
    <row r="55" spans="1:64" x14ac:dyDescent="0.25">
      <c r="A55" s="4" t="str">
        <f>'[1]48h'!F42</f>
        <v>H</v>
      </c>
      <c r="B55" s="19">
        <f>'48h'!G42</f>
        <v>4757</v>
      </c>
      <c r="C55" s="19">
        <f>'48h'!H42</f>
        <v>12388</v>
      </c>
      <c r="D55" s="19">
        <f>'48h'!I42</f>
        <v>6078</v>
      </c>
      <c r="E55" s="19">
        <f>'48h'!J42</f>
        <v>3387</v>
      </c>
      <c r="F55" s="19">
        <f>'48h'!K42</f>
        <v>2122</v>
      </c>
      <c r="G55" s="19">
        <f>'48h'!L42</f>
        <v>1342</v>
      </c>
      <c r="H55" s="19">
        <f>'48h'!M42</f>
        <v>1124</v>
      </c>
      <c r="I55" s="19">
        <f>'48h'!N42</f>
        <v>942</v>
      </c>
      <c r="J55" s="30">
        <f>'48h'!O42</f>
        <v>1377</v>
      </c>
      <c r="K55" s="19">
        <f>'48h'!P42</f>
        <v>4743</v>
      </c>
      <c r="L55" s="19">
        <f>'48h'!Q42</f>
        <v>1883</v>
      </c>
      <c r="M55" s="19">
        <f>'48h'!R42</f>
        <v>892</v>
      </c>
    </row>
    <row r="56" spans="1:64" x14ac:dyDescent="0.25">
      <c r="BE56" s="4"/>
      <c r="BF56" s="4"/>
    </row>
  </sheetData>
  <mergeCells count="6">
    <mergeCell ref="DB2:DG2"/>
    <mergeCell ref="BX2:CC2"/>
    <mergeCell ref="CD2:CI2"/>
    <mergeCell ref="CJ2:CO2"/>
    <mergeCell ref="CP2:CU2"/>
    <mergeCell ref="CV2:DA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B56"/>
  <sheetViews>
    <sheetView tabSelected="1" zoomScale="90" zoomScaleNormal="90" workbookViewId="0">
      <pane xSplit="1" topLeftCell="B1" activePane="topRight" state="frozen"/>
      <selection activeCell="I33" sqref="I33:O33"/>
      <selection pane="topRight" activeCell="AA17" sqref="AA17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81" max="86" width="8.85546875" customWidth="1"/>
  </cols>
  <sheetData>
    <row r="1" spans="1:80" x14ac:dyDescent="0.25">
      <c r="A1" s="4" t="s">
        <v>132</v>
      </c>
      <c r="P1" s="4" t="s">
        <v>134</v>
      </c>
      <c r="Z1" s="4" t="s">
        <v>135</v>
      </c>
      <c r="AA1" s="4"/>
      <c r="AI1" s="4" t="s">
        <v>136</v>
      </c>
      <c r="AJ1" s="4"/>
      <c r="AR1" t="s">
        <v>137</v>
      </c>
    </row>
    <row r="2" spans="1:80" ht="45" x14ac:dyDescent="0.25">
      <c r="A2" s="4" t="s">
        <v>13</v>
      </c>
      <c r="B2" s="16" t="str">
        <f>plate1_MT_lumi_0h!G33</f>
        <v>PBS</v>
      </c>
      <c r="C2" s="16" t="str">
        <f>plate1_MT_lumi_0h!H33</f>
        <v>DMSO / DMSO</v>
      </c>
      <c r="D2" s="16" t="str">
        <f>plate1_MT_lumi_0h!I33</f>
        <v>PTX / DMSO</v>
      </c>
      <c r="E2" s="16" t="str">
        <f>plate1_MT_lumi_0h!J33</f>
        <v>PTX / SP600125 1µM</v>
      </c>
      <c r="F2" s="16" t="str">
        <f>plate1_MT_lumi_0h!K33</f>
        <v>PTX / SP600125 10µM</v>
      </c>
      <c r="G2" s="16" t="str">
        <f>plate1_MT_lumi_0h!L33</f>
        <v>PTX / SP600125 100µM</v>
      </c>
      <c r="H2" s="16" t="str">
        <f>plate1_MT_lumi_0h!M33</f>
        <v>DMSO / SP600125 100µM</v>
      </c>
      <c r="I2" s="16" t="str">
        <f>plate1_MT_lumi_0h!N33</f>
        <v>Toxicity Control</v>
      </c>
      <c r="J2" s="17" t="str">
        <f>plate1_MT_lumi_0h!O33</f>
        <v>Extra column</v>
      </c>
      <c r="K2" s="16" t="str">
        <f>plate1_MT_lumi_0h!P33</f>
        <v>DMSO / DMSO</v>
      </c>
      <c r="L2" s="16" t="str">
        <f>plate1_MT_lumi_0h!Q33</f>
        <v>Empty</v>
      </c>
      <c r="M2" s="16" t="str">
        <f>plate1_MT_lumi_0h!R33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AA2" s="16" t="str">
        <f>$D$2</f>
        <v>PTX / DMSO</v>
      </c>
      <c r="AB2" s="16" t="str">
        <f>$E$2</f>
        <v>PTX / SP600125 1µM</v>
      </c>
      <c r="AC2" s="16" t="str">
        <f>$F$2</f>
        <v>PTX / SP600125 10µM</v>
      </c>
      <c r="AD2" s="16" t="str">
        <f>$G$2</f>
        <v>PTX / SP600125 100µM</v>
      </c>
      <c r="AE2" s="16" t="str">
        <f>$H$2</f>
        <v>DMSO / SP600125 100µM</v>
      </c>
      <c r="AF2" s="16" t="str">
        <f>$I$2</f>
        <v>Toxicity Control</v>
      </c>
      <c r="AG2" s="17" t="str">
        <f>$J$2</f>
        <v>Extra column</v>
      </c>
      <c r="AJ2" s="16" t="str">
        <f>$D$2</f>
        <v>PTX / DMSO</v>
      </c>
      <c r="AK2" s="16" t="str">
        <f>$E$2</f>
        <v>PTX / SP600125 1µM</v>
      </c>
      <c r="AL2" s="16" t="str">
        <f>$F$2</f>
        <v>PTX / SP600125 10µM</v>
      </c>
      <c r="AM2" s="16" t="str">
        <f>$G$2</f>
        <v>PTX / SP600125 100µM</v>
      </c>
      <c r="AN2" s="16" t="str">
        <f>$H$2</f>
        <v>DMSO / SP600125 100µM</v>
      </c>
      <c r="AO2" s="16" t="str">
        <f>$I$2</f>
        <v>Toxicity Control</v>
      </c>
      <c r="AP2" s="16" t="str">
        <f>$J$2</f>
        <v>Extra column</v>
      </c>
      <c r="AR2" t="s">
        <v>138</v>
      </c>
      <c r="AS2" s="34" t="str">
        <f>$D$2</f>
        <v>PTX / DMSO</v>
      </c>
      <c r="AT2" s="34"/>
      <c r="AU2" s="34"/>
      <c r="AV2" s="34"/>
      <c r="AW2" s="34"/>
      <c r="AX2" s="34"/>
      <c r="AY2" s="34" t="str">
        <f>$E$2</f>
        <v>PTX / SP600125 1µM</v>
      </c>
      <c r="AZ2" s="34"/>
      <c r="BA2" s="34"/>
      <c r="BB2" s="34"/>
      <c r="BC2" s="34"/>
      <c r="BD2" s="34"/>
      <c r="BE2" s="34" t="str">
        <f>$F$2</f>
        <v>PTX / SP600125 10µM</v>
      </c>
      <c r="BF2" s="34"/>
      <c r="BG2" s="34"/>
      <c r="BH2" s="34"/>
      <c r="BI2" s="34"/>
      <c r="BJ2" s="34"/>
      <c r="BK2" s="34" t="str">
        <f>$G$2</f>
        <v>PTX / SP600125 100µM</v>
      </c>
      <c r="BL2" s="34"/>
      <c r="BM2" s="34"/>
      <c r="BN2" s="34"/>
      <c r="BO2" s="34"/>
      <c r="BP2" s="34"/>
      <c r="BQ2" s="34" t="str">
        <f>$H$2</f>
        <v>DMSO / SP600125 100µM</v>
      </c>
      <c r="BR2" s="34"/>
      <c r="BS2" s="34"/>
      <c r="BT2" s="34"/>
      <c r="BU2" s="34"/>
      <c r="BV2" s="34"/>
      <c r="BW2" s="34" t="str">
        <f>$I$2</f>
        <v>Toxicity Control</v>
      </c>
      <c r="BX2" s="34"/>
      <c r="BY2" s="34"/>
      <c r="BZ2" s="34"/>
      <c r="CA2" s="34"/>
      <c r="CB2" s="34"/>
    </row>
    <row r="3" spans="1:80" x14ac:dyDescent="0.25">
      <c r="A3" s="4">
        <f>[1]plate4_MT_lumi_PTX_SP_0h!F34</f>
        <v>0</v>
      </c>
      <c r="B3" s="4">
        <f>plate1_MT_lumi_0h!G34</f>
        <v>1</v>
      </c>
      <c r="C3" s="4">
        <f>plate1_MT_lumi_0h!H34</f>
        <v>2</v>
      </c>
      <c r="D3" s="4">
        <f>plate1_MT_lumi_0h!I34</f>
        <v>3</v>
      </c>
      <c r="E3" s="4">
        <f>plate1_MT_lumi_0h!J34</f>
        <v>4</v>
      </c>
      <c r="F3" s="4">
        <f>plate1_MT_lumi_0h!K34</f>
        <v>5</v>
      </c>
      <c r="G3" s="4">
        <f>plate1_MT_lumi_0h!L34</f>
        <v>6</v>
      </c>
      <c r="H3" s="4">
        <f>plate1_MT_lumi_0h!M34</f>
        <v>7</v>
      </c>
      <c r="I3" s="4">
        <f>plate1_MT_lumi_0h!N34</f>
        <v>8</v>
      </c>
      <c r="J3" s="29">
        <f>plate1_MT_lumi_0h!O34</f>
        <v>9</v>
      </c>
      <c r="K3" s="4">
        <f>plate1_MT_lumi_0h!P34</f>
        <v>10</v>
      </c>
      <c r="L3" s="4">
        <f>plate1_MT_lumi_0h!Q34</f>
        <v>11</v>
      </c>
      <c r="M3" s="4">
        <f>plate1_MT_lumi_0h!R34</f>
        <v>12</v>
      </c>
      <c r="Z3" s="4" t="s">
        <v>139</v>
      </c>
      <c r="AA3" s="4"/>
      <c r="AI3" t="s">
        <v>140</v>
      </c>
      <c r="AO3" s="18"/>
      <c r="AR3">
        <v>0</v>
      </c>
      <c r="AS3">
        <f t="array" ref="AS3:AX3">TRANSPOSE(AA5:AA10)</f>
        <v>100</v>
      </c>
      <c r="AT3">
        <v>100</v>
      </c>
      <c r="AU3">
        <v>100</v>
      </c>
      <c r="AV3">
        <v>100</v>
      </c>
      <c r="AW3">
        <v>100</v>
      </c>
      <c r="AX3">
        <v>100</v>
      </c>
      <c r="AY3">
        <f t="array" ref="AY3:BD3">TRANSPOSE(AB5:AB10)</f>
        <v>100</v>
      </c>
      <c r="AZ3">
        <v>100</v>
      </c>
      <c r="BA3">
        <v>100</v>
      </c>
      <c r="BB3">
        <v>100</v>
      </c>
      <c r="BC3">
        <v>100</v>
      </c>
      <c r="BD3">
        <v>100</v>
      </c>
      <c r="BE3">
        <f t="array" ref="BE3:BJ3">TRANSPOSE(AC5:AC10)</f>
        <v>100</v>
      </c>
      <c r="BF3">
        <v>100</v>
      </c>
      <c r="BG3">
        <v>100</v>
      </c>
      <c r="BH3">
        <v>100</v>
      </c>
      <c r="BI3">
        <v>100</v>
      </c>
      <c r="BJ3">
        <v>100</v>
      </c>
      <c r="BK3">
        <f t="array" ref="BK3:BP3">TRANSPOSE(AD5:AD10)</f>
        <v>100</v>
      </c>
      <c r="BL3">
        <v>100</v>
      </c>
      <c r="BM3">
        <v>100</v>
      </c>
      <c r="BN3">
        <v>100</v>
      </c>
      <c r="BO3">
        <v>100</v>
      </c>
      <c r="BP3">
        <v>100</v>
      </c>
      <c r="BQ3">
        <f t="array" ref="BQ3:BV3">TRANSPOSE(AE5:AE10)</f>
        <v>100</v>
      </c>
      <c r="BR3">
        <v>100</v>
      </c>
      <c r="BS3">
        <v>100</v>
      </c>
      <c r="BT3">
        <v>100</v>
      </c>
      <c r="BU3">
        <v>100</v>
      </c>
      <c r="BV3">
        <v>100</v>
      </c>
      <c r="BW3">
        <f t="array" ref="BW3:CB3">TRANSPOSE(AF5:AF10)</f>
        <v>100</v>
      </c>
      <c r="BX3">
        <v>100</v>
      </c>
      <c r="BY3">
        <v>100</v>
      </c>
      <c r="BZ3">
        <v>100</v>
      </c>
      <c r="CA3">
        <v>100</v>
      </c>
      <c r="CB3">
        <v>100</v>
      </c>
    </row>
    <row r="4" spans="1:80" x14ac:dyDescent="0.25">
      <c r="A4" s="4" t="str">
        <f>[1]plate4_MT_lumi_PTX_SP_0h!F35</f>
        <v>A</v>
      </c>
      <c r="B4" s="19">
        <f>plate1_MT_lumi_0h!G35</f>
        <v>1124</v>
      </c>
      <c r="C4" s="19">
        <f>plate1_MT_lumi_0h!H35</f>
        <v>2438</v>
      </c>
      <c r="D4" s="19">
        <f>plate1_MT_lumi_0h!I35</f>
        <v>2902</v>
      </c>
      <c r="E4" s="19">
        <f>plate1_MT_lumi_0h!J35</f>
        <v>2396</v>
      </c>
      <c r="F4" s="19">
        <f>plate1_MT_lumi_0h!K35</f>
        <v>1483</v>
      </c>
      <c r="G4" s="19">
        <f>plate1_MT_lumi_0h!L35</f>
        <v>878</v>
      </c>
      <c r="H4" s="19">
        <f>plate1_MT_lumi_0h!M35</f>
        <v>660</v>
      </c>
      <c r="I4" s="19">
        <f>plate1_MT_lumi_0h!N35</f>
        <v>555</v>
      </c>
      <c r="J4" s="30">
        <f>plate1_MT_lumi_0h!O35</f>
        <v>864</v>
      </c>
      <c r="K4" s="19">
        <f>plate1_MT_lumi_0h!P35</f>
        <v>2171</v>
      </c>
      <c r="L4" s="19">
        <f>plate1_MT_lumi_0h!Q35</f>
        <v>892</v>
      </c>
      <c r="M4" s="19">
        <f>plate1_MT_lumi_0h!R35</f>
        <v>358</v>
      </c>
      <c r="N4" s="4" t="s">
        <v>141</v>
      </c>
      <c r="Z4">
        <f>AVERAGE(P5:P10,X5:X10)</f>
        <v>100</v>
      </c>
      <c r="AI4" s="20"/>
      <c r="AJ4" s="20"/>
      <c r="AK4" s="21" t="s">
        <v>142</v>
      </c>
      <c r="AL4" s="20"/>
      <c r="AM4" s="20"/>
      <c r="AN4" s="20"/>
      <c r="AO4" s="20"/>
      <c r="AP4" s="20"/>
      <c r="AR4">
        <v>12</v>
      </c>
      <c r="AS4">
        <f t="array" ref="AS4:AX4">TRANSPOSE(AA16:AA21)</f>
        <v>74.20863288340982</v>
      </c>
      <c r="AT4">
        <v>87.246706814344293</v>
      </c>
      <c r="AU4">
        <v>74.952184966673045</v>
      </c>
      <c r="AV4">
        <v>85.677235548120208</v>
      </c>
      <c r="AW4">
        <v>76.247893247031058</v>
      </c>
      <c r="AX4">
        <v>74.744376579586685</v>
      </c>
      <c r="AY4">
        <f t="array" ref="AY4:BD4">TRANSPOSE(AB16:AB21)</f>
        <v>95.353803419661503</v>
      </c>
      <c r="AZ4">
        <v>113.55546469193449</v>
      </c>
      <c r="BA4">
        <v>90.01224597144639</v>
      </c>
      <c r="BB4">
        <v>103.47963928720574</v>
      </c>
      <c r="BC4">
        <v>93.492908726346926</v>
      </c>
      <c r="BD4">
        <v>92.327161098551002</v>
      </c>
      <c r="BE4">
        <f t="array" ref="BE4:BJ4">TRANSPOSE(AC16:AC21)</f>
        <v>121.59852789340391</v>
      </c>
      <c r="BF4">
        <v>130.56304440165752</v>
      </c>
      <c r="BG4">
        <v>133.91114345934406</v>
      </c>
      <c r="BH4">
        <v>133.5146137833639</v>
      </c>
      <c r="BI4">
        <v>125.28833132821757</v>
      </c>
      <c r="BJ4">
        <v>121.19299476725323</v>
      </c>
      <c r="BK4">
        <f t="array" ref="BK4:BP4">TRANSPOSE(AD16:AD21)</f>
        <v>139.52197162213892</v>
      </c>
      <c r="BL4">
        <v>117.85974625433124</v>
      </c>
      <c r="BM4">
        <v>148.3298030273088</v>
      </c>
      <c r="BN4">
        <v>132.88358992719716</v>
      </c>
      <c r="BO4">
        <v>142.86368572281017</v>
      </c>
      <c r="BP4">
        <v>160.00685423357677</v>
      </c>
      <c r="BQ4">
        <f t="array" ref="BQ4:BV4">TRANSPOSE(AE16:AE21)</f>
        <v>112.57844650079123</v>
      </c>
      <c r="BR4">
        <v>104.85693148508182</v>
      </c>
      <c r="BS4">
        <v>107.39381157836239</v>
      </c>
      <c r="BT4">
        <v>102.01842244426618</v>
      </c>
      <c r="BU4">
        <v>109.97766719491734</v>
      </c>
      <c r="BV4">
        <v>111.04556285412761</v>
      </c>
      <c r="BW4">
        <f t="array" ref="BW4:CB4">TRANSPOSE(AF16:AF21)</f>
        <v>52.284153324919799</v>
      </c>
      <c r="BX4">
        <v>51.587319316195291</v>
      </c>
      <c r="BY4">
        <v>47.184026776930295</v>
      </c>
      <c r="BZ4">
        <v>49.696233416445743</v>
      </c>
      <c r="CA4">
        <v>45.663595940015085</v>
      </c>
      <c r="CB4">
        <v>44.155627216196535</v>
      </c>
    </row>
    <row r="5" spans="1:80" x14ac:dyDescent="0.25">
      <c r="A5" s="4" t="str">
        <f>[1]plate4_MT_lumi_PTX_SP_0h!F36</f>
        <v>B</v>
      </c>
      <c r="B5" s="19">
        <f>plate1_MT_lumi_0h!G36</f>
        <v>1988</v>
      </c>
      <c r="C5" s="8">
        <f>plate1_MT_lumi_0h!H36</f>
        <v>14924</v>
      </c>
      <c r="D5" s="8">
        <f>plate1_MT_lumi_0h!I36</f>
        <v>16154</v>
      </c>
      <c r="E5" s="8">
        <f>plate1_MT_lumi_0h!J36</f>
        <v>12036</v>
      </c>
      <c r="F5" s="8">
        <f>plate1_MT_lumi_0h!K36</f>
        <v>5705</v>
      </c>
      <c r="G5" s="8">
        <f>plate1_MT_lumi_0h!L36</f>
        <v>2403</v>
      </c>
      <c r="H5" s="8">
        <f>plate1_MT_lumi_0h!M36</f>
        <v>2087</v>
      </c>
      <c r="I5" s="8">
        <f>plate1_MT_lumi_0h!N36</f>
        <v>1700</v>
      </c>
      <c r="J5" s="31">
        <f>plate1_MT_lumi_0h!O36</f>
        <v>1560</v>
      </c>
      <c r="K5" s="8">
        <f>plate1_MT_lumi_0h!P36</f>
        <v>16294</v>
      </c>
      <c r="L5" s="8">
        <f>plate1_MT_lumi_0h!Q36</f>
        <v>2410</v>
      </c>
      <c r="M5" s="19">
        <f>plate1_MT_lumi_0h!R36</f>
        <v>401</v>
      </c>
      <c r="N5">
        <f>AVERAGE(L5:L10)</f>
        <v>2790.6666666666665</v>
      </c>
      <c r="P5">
        <f>(C5/C5)*100</f>
        <v>100</v>
      </c>
      <c r="Q5">
        <f t="shared" ref="Q5:X10" si="0">(D5/D5)*100</f>
        <v>100</v>
      </c>
      <c r="R5">
        <f t="shared" si="0"/>
        <v>100</v>
      </c>
      <c r="S5">
        <f t="shared" si="0"/>
        <v>100</v>
      </c>
      <c r="T5">
        <f t="shared" si="0"/>
        <v>100</v>
      </c>
      <c r="U5">
        <f t="shared" si="0"/>
        <v>100</v>
      </c>
      <c r="V5">
        <f t="shared" si="0"/>
        <v>100</v>
      </c>
      <c r="W5" s="15">
        <f t="shared" si="0"/>
        <v>100</v>
      </c>
      <c r="X5">
        <f t="shared" si="0"/>
        <v>100</v>
      </c>
      <c r="AA5">
        <f t="shared" ref="AA5:AG10" si="1">(Q5/$Z$4)*100</f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I5" s="4" t="s">
        <v>13</v>
      </c>
      <c r="AJ5">
        <f t="shared" ref="AJ5:AP5" si="2">AVERAGE(AA5:AA10)</f>
        <v>100</v>
      </c>
      <c r="AK5">
        <f t="shared" si="2"/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R5">
        <v>24</v>
      </c>
      <c r="AS5">
        <f t="array" ref="AS5:AX5">TRANSPOSE(AA27:AA32)</f>
        <v>58.406995964220307</v>
      </c>
      <c r="AT5">
        <v>57.662640041283417</v>
      </c>
      <c r="AU5">
        <v>54.203950081139617</v>
      </c>
      <c r="AV5">
        <v>60.582163400925573</v>
      </c>
      <c r="AW5">
        <v>54.287128620759638</v>
      </c>
      <c r="AX5">
        <v>52.146632921729072</v>
      </c>
      <c r="AY5">
        <f t="array" ref="AY5:BD5">TRANSPOSE(AB27:AB32)</f>
        <v>60.071271943199257</v>
      </c>
      <c r="AZ5">
        <v>51.257129097806953</v>
      </c>
      <c r="BA5">
        <v>49.521016456875373</v>
      </c>
      <c r="BB5">
        <v>59.646024244340609</v>
      </c>
      <c r="BC5">
        <v>56.958665702130439</v>
      </c>
      <c r="BD5">
        <v>56.375005923161467</v>
      </c>
      <c r="BE5">
        <f t="array" ref="BE5:BJ5">TRANSPOSE(AC27:AC32)</f>
        <v>70.54822130658178</v>
      </c>
      <c r="BF5">
        <v>60.191518287203941</v>
      </c>
      <c r="BG5">
        <v>62.503279201987368</v>
      </c>
      <c r="BH5">
        <v>64.985810011506118</v>
      </c>
      <c r="BI5">
        <v>62.444693721908585</v>
      </c>
      <c r="BJ5">
        <v>73.601294452104554</v>
      </c>
      <c r="BK5">
        <f t="array" ref="BK5:BP5">TRANSPOSE(AD27:AD32)</f>
        <v>69.532087665315316</v>
      </c>
      <c r="BL5">
        <v>60.803266187060331</v>
      </c>
      <c r="BM5">
        <v>61.123420763792801</v>
      </c>
      <c r="BN5">
        <v>61.990382569163394</v>
      </c>
      <c r="BO5">
        <v>63.94011211025861</v>
      </c>
      <c r="BP5">
        <v>67.083149612741835</v>
      </c>
      <c r="BQ5">
        <f t="array" ref="BQ5:BV5">TRANSPOSE(AE27:AE32)</f>
        <v>62.106151699223901</v>
      </c>
      <c r="BR5">
        <v>67.098338997929034</v>
      </c>
      <c r="BS5">
        <v>63.304145295281266</v>
      </c>
      <c r="BT5">
        <v>62.161431870608652</v>
      </c>
      <c r="BU5">
        <v>67.53770760603804</v>
      </c>
      <c r="BV5">
        <v>68.35881610671747</v>
      </c>
      <c r="BW5">
        <f t="array" ref="BW5:CB5">TRANSPOSE(AF27:AF32)</f>
        <v>23.6626802930674</v>
      </c>
      <c r="BX5">
        <v>27.347232549541552</v>
      </c>
      <c r="BY5">
        <v>25.824454627506071</v>
      </c>
      <c r="BZ5">
        <v>26.504696487904937</v>
      </c>
      <c r="CA5">
        <v>26.198873066890648</v>
      </c>
      <c r="CB5">
        <v>22.742713328274423</v>
      </c>
    </row>
    <row r="6" spans="1:80" x14ac:dyDescent="0.25">
      <c r="A6" s="4" t="str">
        <f>[1]plate4_MT_lumi_PTX_SP_0h!F37</f>
        <v>C</v>
      </c>
      <c r="B6" s="19">
        <f>plate1_MT_lumi_0h!G37</f>
        <v>2291</v>
      </c>
      <c r="C6" s="8">
        <f>plate1_MT_lumi_0h!H37</f>
        <v>17320</v>
      </c>
      <c r="D6" s="8">
        <f>plate1_MT_lumi_0h!I37</f>
        <v>18437</v>
      </c>
      <c r="E6" s="8">
        <f>plate1_MT_lumi_0h!J37</f>
        <v>13877</v>
      </c>
      <c r="F6" s="8">
        <f>plate1_MT_lumi_0h!K37</f>
        <v>6591</v>
      </c>
      <c r="G6" s="8">
        <f>plate1_MT_lumi_0h!L37</f>
        <v>3014</v>
      </c>
      <c r="H6" s="8">
        <f>plate1_MT_lumi_0h!M37</f>
        <v>2487</v>
      </c>
      <c r="I6" s="8">
        <f>plate1_MT_lumi_0h!N37</f>
        <v>1883</v>
      </c>
      <c r="J6" s="31">
        <f>plate1_MT_lumi_0h!O37</f>
        <v>1665</v>
      </c>
      <c r="K6" s="8">
        <f>plate1_MT_lumi_0h!P37</f>
        <v>18086</v>
      </c>
      <c r="L6" s="8">
        <f>plate1_MT_lumi_0h!Q37</f>
        <v>2888</v>
      </c>
      <c r="M6" s="19">
        <f>plate1_MT_lumi_0h!R37</f>
        <v>464</v>
      </c>
      <c r="P6">
        <f t="shared" ref="P6:P10" si="3">(C6/C6)*100</f>
        <v>100</v>
      </c>
      <c r="Q6">
        <f t="shared" si="0"/>
        <v>100</v>
      </c>
      <c r="R6">
        <f t="shared" si="0"/>
        <v>100</v>
      </c>
      <c r="S6">
        <f t="shared" si="0"/>
        <v>100</v>
      </c>
      <c r="T6">
        <f t="shared" si="0"/>
        <v>100</v>
      </c>
      <c r="U6">
        <f t="shared" si="0"/>
        <v>100</v>
      </c>
      <c r="V6">
        <f t="shared" si="0"/>
        <v>100</v>
      </c>
      <c r="W6" s="15">
        <f t="shared" si="0"/>
        <v>100</v>
      </c>
      <c r="X6">
        <f t="shared" si="0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I6" s="4" t="s">
        <v>15</v>
      </c>
      <c r="AJ6">
        <f t="shared" ref="AJ6:AP6" si="4">AVERAGE(AA16:AA21)</f>
        <v>78.846171673194192</v>
      </c>
      <c r="AK6">
        <f t="shared" si="4"/>
        <v>98.036870532524347</v>
      </c>
      <c r="AL6">
        <f t="shared" si="4"/>
        <v>127.6781092722067</v>
      </c>
      <c r="AM6">
        <f t="shared" si="4"/>
        <v>140.24427513122717</v>
      </c>
      <c r="AN6">
        <f t="shared" si="4"/>
        <v>107.97847367625776</v>
      </c>
      <c r="AO6">
        <f t="shared" si="4"/>
        <v>48.428492665117119</v>
      </c>
      <c r="AP6">
        <f t="shared" si="4"/>
        <v>91.524878975351115</v>
      </c>
      <c r="AR6">
        <v>36</v>
      </c>
      <c r="AS6">
        <f t="array" ref="AS6:AX6">TRANSPOSE(AA38:AA43)</f>
        <v>45.897261576911994</v>
      </c>
      <c r="AT6">
        <v>46.241958730131294</v>
      </c>
      <c r="AU6">
        <v>43.74246477591074</v>
      </c>
      <c r="AV6">
        <v>52.444402194094309</v>
      </c>
      <c r="AW6">
        <v>49.690497524702081</v>
      </c>
      <c r="AX6">
        <v>48.423906182052903</v>
      </c>
      <c r="AY6">
        <f t="array" ref="AY6:BD6">TRANSPOSE(AB38:AB43)</f>
        <v>44.658452873056461</v>
      </c>
      <c r="AZ6">
        <v>41.180449664534763</v>
      </c>
      <c r="BA6">
        <v>40.548998889173184</v>
      </c>
      <c r="BB6">
        <v>43.175241882865819</v>
      </c>
      <c r="BC6">
        <v>43.529704351597793</v>
      </c>
      <c r="BD6">
        <v>46.865137196537837</v>
      </c>
      <c r="BE6">
        <f t="array" ref="BE6:BJ6">TRANSPOSE(AC38:AC43)</f>
        <v>50.240258776749123</v>
      </c>
      <c r="BF6">
        <v>48.803856972455691</v>
      </c>
      <c r="BG6">
        <v>49.630262926973899</v>
      </c>
      <c r="BH6">
        <v>49.714758568792625</v>
      </c>
      <c r="BI6">
        <v>49.049078873303145</v>
      </c>
      <c r="BJ6">
        <v>52.254518816463893</v>
      </c>
      <c r="BK6">
        <f t="array" ref="BK6:BP6">TRANSPOSE(AD38:AD43)</f>
        <v>46.101780717604072</v>
      </c>
      <c r="BL6">
        <v>43.101386509494446</v>
      </c>
      <c r="BM6">
        <v>45.216372296590315</v>
      </c>
      <c r="BN6">
        <v>44.478165461334221</v>
      </c>
      <c r="BO6">
        <v>45.417587350115852</v>
      </c>
      <c r="BP6">
        <v>45.052134461931793</v>
      </c>
      <c r="BQ6">
        <f t="array" ref="BQ6:BV6">TRANSPOSE(AE38:AE43)</f>
        <v>45.636567640532569</v>
      </c>
      <c r="BR6">
        <v>47.857903339920767</v>
      </c>
      <c r="BS6">
        <v>47.183520905284773</v>
      </c>
      <c r="BT6">
        <v>46.657234655579352</v>
      </c>
      <c r="BU6">
        <v>49.612218423815605</v>
      </c>
      <c r="BV6">
        <v>47.51416064538175</v>
      </c>
      <c r="BW6">
        <f t="array" ref="BW6:CB6">TRANSPOSE(AF38:AF43)</f>
        <v>20.495345610953322</v>
      </c>
      <c r="BX6">
        <v>22.393284958011961</v>
      </c>
      <c r="BY6">
        <v>20.934375514960209</v>
      </c>
      <c r="BZ6">
        <v>23.04477241922848</v>
      </c>
      <c r="CA6">
        <v>20.785916906111417</v>
      </c>
      <c r="CB6">
        <v>19.955110623505362</v>
      </c>
    </row>
    <row r="7" spans="1:80" x14ac:dyDescent="0.25">
      <c r="A7" s="4" t="str">
        <f>[1]plate4_MT_lumi_PTX_SP_0h!F38</f>
        <v>D</v>
      </c>
      <c r="B7" s="19">
        <f>plate1_MT_lumi_0h!G38</f>
        <v>2452</v>
      </c>
      <c r="C7" s="8">
        <f>plate1_MT_lumi_0h!H38</f>
        <v>17995</v>
      </c>
      <c r="D7" s="8">
        <f>plate1_MT_lumi_0h!I38</f>
        <v>19519</v>
      </c>
      <c r="E7" s="8">
        <f>plate1_MT_lumi_0h!J38</f>
        <v>14243</v>
      </c>
      <c r="F7" s="8">
        <f>plate1_MT_lumi_0h!K38</f>
        <v>6780</v>
      </c>
      <c r="G7" s="8">
        <f>plate1_MT_lumi_0h!L38</f>
        <v>3134</v>
      </c>
      <c r="H7" s="8">
        <f>plate1_MT_lumi_0h!M38</f>
        <v>2515</v>
      </c>
      <c r="I7" s="8">
        <f>plate1_MT_lumi_0h!N38</f>
        <v>2143</v>
      </c>
      <c r="J7" s="31">
        <f>plate1_MT_lumi_0h!O38</f>
        <v>1827</v>
      </c>
      <c r="K7" s="8">
        <f>plate1_MT_lumi_0h!P38</f>
        <v>18290</v>
      </c>
      <c r="L7" s="8">
        <f>plate1_MT_lumi_0h!Q38</f>
        <v>3071</v>
      </c>
      <c r="M7" s="19">
        <f>plate1_MT_lumi_0h!R38</f>
        <v>527</v>
      </c>
      <c r="P7">
        <f t="shared" si="3"/>
        <v>100</v>
      </c>
      <c r="Q7">
        <f t="shared" si="0"/>
        <v>100</v>
      </c>
      <c r="R7">
        <f t="shared" si="0"/>
        <v>100</v>
      </c>
      <c r="S7">
        <f t="shared" si="0"/>
        <v>100</v>
      </c>
      <c r="T7">
        <f t="shared" si="0"/>
        <v>100</v>
      </c>
      <c r="U7">
        <f t="shared" si="0"/>
        <v>100</v>
      </c>
      <c r="V7">
        <f t="shared" si="0"/>
        <v>100</v>
      </c>
      <c r="W7" s="15">
        <f t="shared" si="0"/>
        <v>100</v>
      </c>
      <c r="X7">
        <f t="shared" si="0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I7" s="4" t="s">
        <v>17</v>
      </c>
      <c r="AJ7">
        <f t="shared" ref="AJ7:AP7" si="5">AVERAGE(AA27:AA32)</f>
        <v>56.214918505009599</v>
      </c>
      <c r="AK7">
        <f t="shared" si="5"/>
        <v>55.638185561252349</v>
      </c>
      <c r="AL7">
        <f t="shared" si="5"/>
        <v>65.712469496882065</v>
      </c>
      <c r="AM7">
        <f t="shared" si="5"/>
        <v>64.078736484722057</v>
      </c>
      <c r="AN7">
        <f t="shared" si="5"/>
        <v>65.094431929299731</v>
      </c>
      <c r="AO7">
        <f t="shared" si="5"/>
        <v>25.380108392197503</v>
      </c>
      <c r="AP7">
        <f t="shared" si="5"/>
        <v>56.524452745892567</v>
      </c>
      <c r="AR7">
        <v>48</v>
      </c>
      <c r="AS7">
        <f t="array" ref="AS7:AX7">TRANSPOSE(AA49:AA54)</f>
        <v>36.645730185937339</v>
      </c>
      <c r="AT7">
        <v>36.765425824468061</v>
      </c>
      <c r="AU7">
        <v>33.49732177407315</v>
      </c>
      <c r="AV7">
        <v>40.60779232477384</v>
      </c>
      <c r="AW7">
        <v>40.760932345327703</v>
      </c>
      <c r="AX7">
        <v>41.236138415086593</v>
      </c>
      <c r="AY7">
        <f t="array" ref="AY7:BD7">TRANSPOSE(AB49:AB54)</f>
        <v>32.745697232636566</v>
      </c>
      <c r="AZ7">
        <v>29.64305530956003</v>
      </c>
      <c r="BA7">
        <v>29.144219247766689</v>
      </c>
      <c r="BB7">
        <v>30.927855886294527</v>
      </c>
      <c r="BC7">
        <v>31.610281973146119</v>
      </c>
      <c r="BD7">
        <v>34.335372010803418</v>
      </c>
      <c r="BE7">
        <f t="array" ref="BE7:BJ7">TRANSPOSE(AC49:AC54)</f>
        <v>34.431393484413384</v>
      </c>
      <c r="BF7">
        <v>33.795077274101317</v>
      </c>
      <c r="BG7">
        <v>33.535884822002657</v>
      </c>
      <c r="BH7">
        <v>34.061994646934082</v>
      </c>
      <c r="BI7">
        <v>34.115623063017495</v>
      </c>
      <c r="BJ7">
        <v>34.392205142085416</v>
      </c>
      <c r="BK7">
        <f t="array" ref="BK7:BP7">TRANSPOSE(AD49:AD54)</f>
        <v>28.553584527106906</v>
      </c>
      <c r="BL7">
        <v>27.306468480354841</v>
      </c>
      <c r="BM7">
        <v>26.54346029489129</v>
      </c>
      <c r="BN7">
        <v>27.380593723467989</v>
      </c>
      <c r="BO7">
        <v>27.814503189506762</v>
      </c>
      <c r="BP7">
        <v>28.323359782758743</v>
      </c>
      <c r="BQ7">
        <f t="array" ref="BQ7:BV7">TRANSPOSE(AE49:AE54)</f>
        <v>26.827715148426496</v>
      </c>
      <c r="BR7">
        <v>24.801767821319707</v>
      </c>
      <c r="BS7">
        <v>25.803231669247968</v>
      </c>
      <c r="BT7">
        <v>27.174704221935613</v>
      </c>
      <c r="BU7">
        <v>27.508913141943864</v>
      </c>
      <c r="BV7">
        <v>28.803355501356954</v>
      </c>
      <c r="BW7">
        <f t="array" ref="BW7:CB7">TRANSPOSE(AF49:AF54)</f>
        <v>16.311216581213589</v>
      </c>
      <c r="BX7">
        <v>16.996712449219011</v>
      </c>
      <c r="BY7">
        <v>17.921498576880673</v>
      </c>
      <c r="BZ7">
        <v>20.200195370837353</v>
      </c>
      <c r="CA7">
        <v>18.804893414314972</v>
      </c>
      <c r="CB7">
        <v>18.615110222920986</v>
      </c>
    </row>
    <row r="8" spans="1:80" x14ac:dyDescent="0.25">
      <c r="A8" s="4" t="str">
        <f>[1]plate4_MT_lumi_PTX_SP_0h!F39</f>
        <v>E</v>
      </c>
      <c r="B8" s="19">
        <f>plate1_MT_lumi_0h!G39</f>
        <v>2424</v>
      </c>
      <c r="C8" s="8">
        <f>plate1_MT_lumi_0h!H39</f>
        <v>19386</v>
      </c>
      <c r="D8" s="8">
        <f>plate1_MT_lumi_0h!I39</f>
        <v>20812</v>
      </c>
      <c r="E8" s="8">
        <f>plate1_MT_lumi_0h!J39</f>
        <v>14755</v>
      </c>
      <c r="F8" s="8">
        <f>plate1_MT_lumi_0h!K39</f>
        <v>6858</v>
      </c>
      <c r="G8" s="8">
        <f>plate1_MT_lumi_0h!L39</f>
        <v>3162</v>
      </c>
      <c r="H8" s="8">
        <f>plate1_MT_lumi_0h!M39</f>
        <v>2551</v>
      </c>
      <c r="I8" s="8">
        <f>plate1_MT_lumi_0h!N39</f>
        <v>2024</v>
      </c>
      <c r="J8" s="31">
        <f>plate1_MT_lumi_0h!O39</f>
        <v>1974</v>
      </c>
      <c r="K8" s="8">
        <f>plate1_MT_lumi_0h!P39</f>
        <v>18627</v>
      </c>
      <c r="L8" s="8">
        <f>plate1_MT_lumi_0h!Q39</f>
        <v>3014</v>
      </c>
      <c r="M8" s="19">
        <f>plate1_MT_lumi_0h!R39</f>
        <v>513</v>
      </c>
      <c r="P8">
        <f>(C8/C8)*100</f>
        <v>100</v>
      </c>
      <c r="Q8">
        <f t="shared" si="0"/>
        <v>100</v>
      </c>
      <c r="R8">
        <f t="shared" si="0"/>
        <v>100</v>
      </c>
      <c r="S8">
        <f t="shared" si="0"/>
        <v>100</v>
      </c>
      <c r="T8">
        <f t="shared" si="0"/>
        <v>100</v>
      </c>
      <c r="U8">
        <f t="shared" si="0"/>
        <v>100</v>
      </c>
      <c r="V8">
        <f t="shared" si="0"/>
        <v>100</v>
      </c>
      <c r="W8" s="15">
        <f t="shared" si="0"/>
        <v>100</v>
      </c>
      <c r="X8">
        <f t="shared" si="0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I8" s="4" t="s">
        <v>19</v>
      </c>
      <c r="AJ8">
        <f t="shared" ref="AJ8:AP8" si="6">AVERAGE(AA38:AA43)</f>
        <v>47.740081830633891</v>
      </c>
      <c r="AK8">
        <f t="shared" si="6"/>
        <v>43.326330809627642</v>
      </c>
      <c r="AL8">
        <f t="shared" si="6"/>
        <v>49.948789155789733</v>
      </c>
      <c r="AM8">
        <f t="shared" si="6"/>
        <v>44.894571132845122</v>
      </c>
      <c r="AN8">
        <f t="shared" si="6"/>
        <v>47.410267601752473</v>
      </c>
      <c r="AO8">
        <f t="shared" si="6"/>
        <v>21.268134338795125</v>
      </c>
      <c r="AP8">
        <f t="shared" si="6"/>
        <v>54.948127917868938</v>
      </c>
    </row>
    <row r="9" spans="1:80" x14ac:dyDescent="0.25">
      <c r="A9" s="4" t="str">
        <f>[1]plate4_MT_lumi_PTX_SP_0h!F40</f>
        <v>F</v>
      </c>
      <c r="B9" s="19">
        <f>plate1_MT_lumi_0h!G40</f>
        <v>2396</v>
      </c>
      <c r="C9" s="8">
        <f>plate1_MT_lumi_0h!H40</f>
        <v>19723</v>
      </c>
      <c r="D9" s="8">
        <f>plate1_MT_lumi_0h!I40</f>
        <v>22077</v>
      </c>
      <c r="E9" s="8">
        <f>plate1_MT_lumi_0h!J40</f>
        <v>15156</v>
      </c>
      <c r="F9" s="8">
        <f>plate1_MT_lumi_0h!K40</f>
        <v>6977</v>
      </c>
      <c r="G9" s="8">
        <f>plate1_MT_lumi_0h!L40</f>
        <v>3049</v>
      </c>
      <c r="H9" s="8">
        <f>plate1_MT_lumi_0h!M40</f>
        <v>2417</v>
      </c>
      <c r="I9" s="8">
        <f>plate1_MT_lumi_0h!N40</f>
        <v>2080</v>
      </c>
      <c r="J9" s="31">
        <f>plate1_MT_lumi_0h!O40</f>
        <v>2003</v>
      </c>
      <c r="K9" s="8">
        <f>plate1_MT_lumi_0h!P40</f>
        <v>19056</v>
      </c>
      <c r="L9" s="8">
        <f>plate1_MT_lumi_0h!Q40</f>
        <v>2916</v>
      </c>
      <c r="M9" s="19">
        <f>plate1_MT_lumi_0h!R40</f>
        <v>499</v>
      </c>
      <c r="P9">
        <f t="shared" si="3"/>
        <v>100</v>
      </c>
      <c r="Q9">
        <f t="shared" si="0"/>
        <v>100</v>
      </c>
      <c r="R9">
        <f t="shared" si="0"/>
        <v>100</v>
      </c>
      <c r="S9">
        <f t="shared" si="0"/>
        <v>100</v>
      </c>
      <c r="T9">
        <f t="shared" si="0"/>
        <v>100</v>
      </c>
      <c r="U9">
        <f t="shared" si="0"/>
        <v>100</v>
      </c>
      <c r="V9">
        <f t="shared" si="0"/>
        <v>100</v>
      </c>
      <c r="W9" s="15">
        <f t="shared" si="0"/>
        <v>100</v>
      </c>
      <c r="X9">
        <f t="shared" si="0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I9" s="4" t="s">
        <v>21</v>
      </c>
      <c r="AJ9">
        <f t="shared" ref="AJ9:AP9" si="7">AVERAGE(AA49:AA54)</f>
        <v>38.252223478277784</v>
      </c>
      <c r="AK9">
        <f t="shared" si="7"/>
        <v>31.401080276701222</v>
      </c>
      <c r="AL9">
        <f t="shared" si="7"/>
        <v>34.055363072092383</v>
      </c>
      <c r="AM9">
        <f t="shared" si="7"/>
        <v>27.653661666347755</v>
      </c>
      <c r="AN9">
        <f t="shared" si="7"/>
        <v>26.819947917371767</v>
      </c>
      <c r="AO9">
        <f t="shared" si="7"/>
        <v>18.141604435897765</v>
      </c>
      <c r="AP9">
        <f t="shared" si="7"/>
        <v>56.556682523421138</v>
      </c>
    </row>
    <row r="10" spans="1:80" x14ac:dyDescent="0.25">
      <c r="A10" s="4" t="str">
        <f>[1]plate4_MT_lumi_PTX_SP_0h!F41</f>
        <v>G</v>
      </c>
      <c r="B10" s="19">
        <f>plate1_MT_lumi_0h!G41</f>
        <v>2255</v>
      </c>
      <c r="C10" s="8">
        <f>plate1_MT_lumi_0h!H41</f>
        <v>18198</v>
      </c>
      <c r="D10" s="8">
        <f>plate1_MT_lumi_0h!I41</f>
        <v>19477</v>
      </c>
      <c r="E10" s="8">
        <f>plate1_MT_lumi_0h!J41</f>
        <v>13399</v>
      </c>
      <c r="F10" s="8">
        <f>plate1_MT_lumi_0h!K41</f>
        <v>6275</v>
      </c>
      <c r="G10" s="8">
        <f>plate1_MT_lumi_0h!L41</f>
        <v>2586</v>
      </c>
      <c r="H10" s="8">
        <f>plate1_MT_lumi_0h!M41</f>
        <v>2080</v>
      </c>
      <c r="I10" s="8">
        <f>plate1_MT_lumi_0h!N41</f>
        <v>1862</v>
      </c>
      <c r="J10" s="31">
        <f>plate1_MT_lumi_0h!O41</f>
        <v>1630</v>
      </c>
      <c r="K10" s="8">
        <f>plate1_MT_lumi_0h!P41</f>
        <v>16927</v>
      </c>
      <c r="L10" s="8">
        <f>plate1_MT_lumi_0h!Q41</f>
        <v>2445</v>
      </c>
      <c r="M10" s="19">
        <f>plate1_MT_lumi_0h!R41</f>
        <v>379</v>
      </c>
      <c r="P10">
        <f t="shared" si="3"/>
        <v>100</v>
      </c>
      <c r="Q10">
        <f t="shared" si="0"/>
        <v>100</v>
      </c>
      <c r="R10">
        <f t="shared" si="0"/>
        <v>100</v>
      </c>
      <c r="S10">
        <f t="shared" si="0"/>
        <v>100</v>
      </c>
      <c r="T10">
        <f t="shared" si="0"/>
        <v>100</v>
      </c>
      <c r="U10">
        <f t="shared" si="0"/>
        <v>100</v>
      </c>
      <c r="V10">
        <f t="shared" si="0"/>
        <v>100</v>
      </c>
      <c r="W10" s="15">
        <f t="shared" si="0"/>
        <v>100</v>
      </c>
      <c r="X10">
        <f t="shared" si="0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I10" s="4"/>
      <c r="AR10" s="22"/>
      <c r="AS10" s="22"/>
      <c r="AT10" s="22"/>
      <c r="AU10" s="22"/>
      <c r="AV10" s="22"/>
      <c r="AW10" s="22"/>
      <c r="AX10" s="22"/>
    </row>
    <row r="11" spans="1:80" x14ac:dyDescent="0.25">
      <c r="A11" s="4" t="str">
        <f>[1]plate4_MT_lumi_PTX_SP_0h!F42</f>
        <v>H</v>
      </c>
      <c r="B11" s="19">
        <f>plate1_MT_lumi_0h!G42</f>
        <v>956</v>
      </c>
      <c r="C11" s="19">
        <f>plate1_MT_lumi_0h!H42</f>
        <v>2333</v>
      </c>
      <c r="D11" s="19">
        <f>plate1_MT_lumi_0h!I42</f>
        <v>2656</v>
      </c>
      <c r="E11" s="19">
        <f>plate1_MT_lumi_0h!J42</f>
        <v>2115</v>
      </c>
      <c r="F11" s="19">
        <f>plate1_MT_lumi_0h!K42</f>
        <v>1237</v>
      </c>
      <c r="G11" s="19">
        <f>plate1_MT_lumi_0h!L42</f>
        <v>773</v>
      </c>
      <c r="H11" s="19">
        <f>plate1_MT_lumi_0h!M42</f>
        <v>696</v>
      </c>
      <c r="I11" s="19">
        <f>plate1_MT_lumi_0h!N42</f>
        <v>527</v>
      </c>
      <c r="J11" s="30">
        <f>plate1_MT_lumi_0h!O42</f>
        <v>675</v>
      </c>
      <c r="K11" s="19">
        <f>plate1_MT_lumi_0h!P42</f>
        <v>1911</v>
      </c>
      <c r="L11" s="19">
        <f>plate1_MT_lumi_0h!Q42</f>
        <v>787</v>
      </c>
      <c r="M11" s="19">
        <f>plate1_MT_lumi_0h!R42</f>
        <v>443</v>
      </c>
      <c r="AI11" s="4"/>
    </row>
    <row r="12" spans="1:80" x14ac:dyDescent="0.25">
      <c r="Z12" s="4"/>
      <c r="AA12" s="4"/>
    </row>
    <row r="13" spans="1:80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Z13" s="16"/>
      <c r="AA13" s="16" t="str">
        <f>$D$2</f>
        <v>PTX / DMSO</v>
      </c>
      <c r="AB13" s="16" t="str">
        <f>$E$2</f>
        <v>PTX / SP600125 1µM</v>
      </c>
      <c r="AC13" s="16" t="str">
        <f>$F$2</f>
        <v>PTX / SP600125 10µM</v>
      </c>
      <c r="AD13" s="16" t="str">
        <f>$G$2</f>
        <v>PTX / SP600125 100µM</v>
      </c>
      <c r="AE13" s="16" t="str">
        <f>$H$2</f>
        <v>DMSO / SP600125 100µM</v>
      </c>
      <c r="AF13" s="16" t="str">
        <f>$I$2</f>
        <v>Toxicity Control</v>
      </c>
      <c r="AG13" s="17" t="str">
        <f>$J$2</f>
        <v>Extra column</v>
      </c>
      <c r="AH13" s="16"/>
      <c r="AJ13" s="16" t="str">
        <f>$D$2</f>
        <v>PTX / DMSO</v>
      </c>
      <c r="AK13" s="16" t="str">
        <f>$E$2</f>
        <v>PTX / SP600125 1µM</v>
      </c>
      <c r="AL13" s="16" t="str">
        <f>$F$2</f>
        <v>PTX / SP600125 10µM</v>
      </c>
      <c r="AM13" s="16" t="str">
        <f>$G$2</f>
        <v>PTX / SP600125 100µM</v>
      </c>
      <c r="AN13" s="16" t="str">
        <f>$H$2</f>
        <v>DMSO / SP600125 100µM</v>
      </c>
      <c r="AO13" s="16" t="str">
        <f>$I$2</f>
        <v>Toxicity Control</v>
      </c>
      <c r="AP13" s="16" t="str">
        <f>$J$2</f>
        <v>Extra column</v>
      </c>
    </row>
    <row r="14" spans="1:8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Z14" s="4" t="s">
        <v>139</v>
      </c>
      <c r="AA14" s="4"/>
    </row>
    <row r="15" spans="1:80" x14ac:dyDescent="0.25">
      <c r="A15" s="4" t="str">
        <f>'[1]12h'!F35</f>
        <v>A</v>
      </c>
      <c r="B15" s="19">
        <f>'12h'!G35</f>
        <v>2375</v>
      </c>
      <c r="C15" s="19">
        <f>'12h'!H35</f>
        <v>5024</v>
      </c>
      <c r="D15" s="19">
        <f>'12h'!I35</f>
        <v>5839</v>
      </c>
      <c r="E15" s="19">
        <f>'12h'!J35</f>
        <v>5438</v>
      </c>
      <c r="F15" s="19">
        <f>'12h'!K35</f>
        <v>3907</v>
      </c>
      <c r="G15" s="19">
        <f>'12h'!L35</f>
        <v>2537</v>
      </c>
      <c r="H15" s="19">
        <f>'12h'!M35</f>
        <v>1876</v>
      </c>
      <c r="I15" s="19">
        <f>'12h'!N35</f>
        <v>1152</v>
      </c>
      <c r="J15" s="30">
        <f>'12h'!O35</f>
        <v>1834</v>
      </c>
      <c r="K15" s="19">
        <f>'12h'!P35</f>
        <v>5242</v>
      </c>
      <c r="L15" s="19">
        <f>'12h'!Q35</f>
        <v>2593</v>
      </c>
      <c r="M15" s="19">
        <f>'12h'!R35</f>
        <v>991</v>
      </c>
      <c r="N15" s="4" t="s">
        <v>141</v>
      </c>
      <c r="Z15">
        <f>AVERAGE(P16:P21,X16:X21)</f>
        <v>264.05481345647007</v>
      </c>
      <c r="AI15" s="23"/>
      <c r="AJ15" s="23"/>
      <c r="AK15" s="24" t="s">
        <v>143</v>
      </c>
      <c r="AL15" s="23"/>
      <c r="AM15" s="23"/>
      <c r="AN15" s="23"/>
      <c r="AO15" s="23"/>
      <c r="AP15" s="23"/>
    </row>
    <row r="16" spans="1:80" x14ac:dyDescent="0.25">
      <c r="A16" s="4" t="str">
        <f>'[1]12h'!F36</f>
        <v>B</v>
      </c>
      <c r="B16" s="19">
        <f>'12h'!G36</f>
        <v>4715</v>
      </c>
      <c r="C16" s="8">
        <f>'12h'!H36</f>
        <v>31977</v>
      </c>
      <c r="D16">
        <f>'12h'!I36</f>
        <v>31654</v>
      </c>
      <c r="E16">
        <f>'12h'!J36</f>
        <v>30305</v>
      </c>
      <c r="F16">
        <f>'12h'!K36</f>
        <v>18318</v>
      </c>
      <c r="G16">
        <f>'12h'!L36</f>
        <v>8853</v>
      </c>
      <c r="H16">
        <f>'12h'!M36</f>
        <v>6204</v>
      </c>
      <c r="I16">
        <f>'12h'!N36</f>
        <v>2347</v>
      </c>
      <c r="J16" s="15">
        <f>'12h'!O36</f>
        <v>3963</v>
      </c>
      <c r="K16">
        <f>'12h'!P36</f>
        <v>48791</v>
      </c>
      <c r="L16">
        <f>'12h'!Q36</f>
        <v>8628</v>
      </c>
      <c r="M16" s="19">
        <f>'12h'!R36</f>
        <v>1272</v>
      </c>
      <c r="N16">
        <f>AVERAGE(L16:L21)</f>
        <v>8219.8333333333339</v>
      </c>
      <c r="P16">
        <f>(C16/C5)*100</f>
        <v>214.26561243634416</v>
      </c>
      <c r="Q16">
        <f t="shared" ref="Q16:X21" si="8">(D16/D5)*100</f>
        <v>195.9514671288845</v>
      </c>
      <c r="R16">
        <f t="shared" si="8"/>
        <v>251.78630774343637</v>
      </c>
      <c r="S16">
        <f t="shared" si="8"/>
        <v>321.08676599474143</v>
      </c>
      <c r="T16">
        <f t="shared" si="8"/>
        <v>368.41448189762798</v>
      </c>
      <c r="U16">
        <f t="shared" si="8"/>
        <v>297.26880689985626</v>
      </c>
      <c r="V16">
        <f t="shared" si="8"/>
        <v>138.05882352941177</v>
      </c>
      <c r="W16" s="15">
        <f t="shared" si="8"/>
        <v>254.03846153846152</v>
      </c>
      <c r="X16">
        <f t="shared" si="8"/>
        <v>299.44151221308459</v>
      </c>
      <c r="AA16">
        <f t="shared" ref="AA16:AG21" si="9">(Q16/$Z$15)*100</f>
        <v>74.20863288340982</v>
      </c>
      <c r="AB16">
        <f t="shared" si="9"/>
        <v>95.353803419661503</v>
      </c>
      <c r="AC16">
        <f t="shared" si="9"/>
        <v>121.59852789340391</v>
      </c>
      <c r="AD16">
        <f t="shared" si="9"/>
        <v>139.52197162213892</v>
      </c>
      <c r="AE16">
        <f t="shared" si="9"/>
        <v>112.57844650079123</v>
      </c>
      <c r="AF16">
        <f t="shared" si="9"/>
        <v>52.284153324919799</v>
      </c>
      <c r="AG16" s="15">
        <f t="shared" si="9"/>
        <v>96.206714891164154</v>
      </c>
      <c r="AI16" s="4" t="s">
        <v>13</v>
      </c>
      <c r="AJ16">
        <f>STDEV(AA5:AA10)</f>
        <v>0</v>
      </c>
      <c r="AK16">
        <f>STDEV(AB5:AB10)</f>
        <v>0</v>
      </c>
      <c r="AL16">
        <f>STDEV(S5:S10)</f>
        <v>0</v>
      </c>
      <c r="AM16">
        <f>STDEV(T5:T10)</f>
        <v>0</v>
      </c>
      <c r="AN16">
        <f>STDEV(U5:U10)</f>
        <v>0</v>
      </c>
      <c r="AO16">
        <f>STDEV(V6:V10)</f>
        <v>0</v>
      </c>
      <c r="AP16">
        <f>STDEV(W6:W10)</f>
        <v>0</v>
      </c>
    </row>
    <row r="17" spans="1:42" x14ac:dyDescent="0.25">
      <c r="A17" s="4" t="str">
        <f>'[1]12h'!F37</f>
        <v>C</v>
      </c>
      <c r="B17" s="19">
        <f>'12h'!G37</f>
        <v>6134</v>
      </c>
      <c r="C17" s="8">
        <f>'12h'!H37</f>
        <v>40592</v>
      </c>
      <c r="D17">
        <f>'12h'!I37</f>
        <v>42475</v>
      </c>
      <c r="E17">
        <f>'12h'!J37</f>
        <v>41610</v>
      </c>
      <c r="F17">
        <f>'12h'!K37</f>
        <v>22723</v>
      </c>
      <c r="G17">
        <f>'12h'!L37</f>
        <v>9380</v>
      </c>
      <c r="H17">
        <f>'12h'!M37</f>
        <v>6886</v>
      </c>
      <c r="I17">
        <f>'12h'!N37</f>
        <v>2565</v>
      </c>
      <c r="J17" s="15">
        <f>'12h'!O37</f>
        <v>4504</v>
      </c>
      <c r="K17">
        <f>'12h'!P37</f>
        <v>58017</v>
      </c>
      <c r="L17">
        <f>'12h'!Q37</f>
        <v>9760</v>
      </c>
      <c r="M17" s="19">
        <f>'12h'!R37</f>
        <v>1349</v>
      </c>
      <c r="P17">
        <f t="shared" ref="P17:P21" si="10">(C17/C6)*100</f>
        <v>234.364896073903</v>
      </c>
      <c r="Q17">
        <f t="shared" si="8"/>
        <v>230.37912892553018</v>
      </c>
      <c r="R17">
        <f t="shared" si="8"/>
        <v>299.84867046191539</v>
      </c>
      <c r="S17">
        <f t="shared" si="8"/>
        <v>344.75800333788499</v>
      </c>
      <c r="T17">
        <f t="shared" si="8"/>
        <v>311.21433311214332</v>
      </c>
      <c r="U17">
        <f t="shared" si="8"/>
        <v>276.8797748291114</v>
      </c>
      <c r="V17">
        <f t="shared" si="8"/>
        <v>136.21879978757303</v>
      </c>
      <c r="W17" s="15">
        <f t="shared" si="8"/>
        <v>270.51051051051053</v>
      </c>
      <c r="X17">
        <f t="shared" si="8"/>
        <v>320.78403184783809</v>
      </c>
      <c r="AA17">
        <f t="shared" si="9"/>
        <v>87.246706814344293</v>
      </c>
      <c r="AB17">
        <f t="shared" si="9"/>
        <v>113.55546469193449</v>
      </c>
      <c r="AC17">
        <f t="shared" si="9"/>
        <v>130.56304440165752</v>
      </c>
      <c r="AD17">
        <f t="shared" si="9"/>
        <v>117.85974625433124</v>
      </c>
      <c r="AE17">
        <f t="shared" si="9"/>
        <v>104.85693148508182</v>
      </c>
      <c r="AF17">
        <f t="shared" si="9"/>
        <v>51.587319316195291</v>
      </c>
      <c r="AG17" s="15">
        <f t="shared" si="9"/>
        <v>102.44483218068838</v>
      </c>
      <c r="AI17" s="4" t="s">
        <v>15</v>
      </c>
      <c r="AJ17">
        <f t="shared" ref="AJ17:AP17" si="11">STDEV(AA16:AA21)</f>
        <v>5.9578200138665238</v>
      </c>
      <c r="AK17">
        <f t="shared" si="11"/>
        <v>8.8914826164841561</v>
      </c>
      <c r="AL17">
        <f t="shared" si="11"/>
        <v>5.761378468619144</v>
      </c>
      <c r="AM17">
        <f t="shared" si="11"/>
        <v>14.272807348625511</v>
      </c>
      <c r="AN17">
        <f t="shared" si="11"/>
        <v>4.0042883723446936</v>
      </c>
      <c r="AO17">
        <f t="shared" si="11"/>
        <v>3.2833580352928591</v>
      </c>
      <c r="AP17">
        <f t="shared" si="11"/>
        <v>9.5475569524673638</v>
      </c>
    </row>
    <row r="18" spans="1:42" x14ac:dyDescent="0.25">
      <c r="A18" s="4" t="str">
        <f>'[1]12h'!F38</f>
        <v>D</v>
      </c>
      <c r="B18" s="19">
        <f>'12h'!G38</f>
        <v>7455</v>
      </c>
      <c r="C18" s="8">
        <f>'12h'!H38</f>
        <v>49866</v>
      </c>
      <c r="D18">
        <f>'12h'!I38</f>
        <v>38631</v>
      </c>
      <c r="E18">
        <f>'12h'!J38</f>
        <v>33853</v>
      </c>
      <c r="F18">
        <f>'12h'!K38</f>
        <v>23974</v>
      </c>
      <c r="G18">
        <f>'12h'!L38</f>
        <v>12275</v>
      </c>
      <c r="H18">
        <f>'12h'!M38</f>
        <v>7132</v>
      </c>
      <c r="I18">
        <f>'12h'!N38</f>
        <v>2670</v>
      </c>
      <c r="J18" s="15">
        <f>'12h'!O38</f>
        <v>4764</v>
      </c>
      <c r="K18">
        <f>'12h'!P38</f>
        <v>55656</v>
      </c>
      <c r="L18">
        <f>'12h'!Q38</f>
        <v>9233</v>
      </c>
      <c r="M18" s="19">
        <f>'12h'!R38</f>
        <v>1454</v>
      </c>
      <c r="P18">
        <f t="shared" si="10"/>
        <v>277.11030841900526</v>
      </c>
      <c r="Q18">
        <f t="shared" si="8"/>
        <v>197.9148521952969</v>
      </c>
      <c r="R18">
        <f t="shared" si="8"/>
        <v>237.68166818788177</v>
      </c>
      <c r="S18">
        <f t="shared" si="8"/>
        <v>353.59882005899703</v>
      </c>
      <c r="T18">
        <f t="shared" si="8"/>
        <v>391.67198468410976</v>
      </c>
      <c r="U18">
        <f t="shared" si="8"/>
        <v>283.57852882703776</v>
      </c>
      <c r="V18">
        <f t="shared" si="8"/>
        <v>124.59169388707419</v>
      </c>
      <c r="W18" s="15">
        <f t="shared" si="8"/>
        <v>260.75533661740559</v>
      </c>
      <c r="X18">
        <f t="shared" si="8"/>
        <v>304.29743028977583</v>
      </c>
      <c r="AA18">
        <f t="shared" si="9"/>
        <v>74.952184966673045</v>
      </c>
      <c r="AB18">
        <f t="shared" si="9"/>
        <v>90.01224597144639</v>
      </c>
      <c r="AC18">
        <f t="shared" si="9"/>
        <v>133.91114345934406</v>
      </c>
      <c r="AD18">
        <f t="shared" si="9"/>
        <v>148.3298030273088</v>
      </c>
      <c r="AE18">
        <f t="shared" si="9"/>
        <v>107.39381157836239</v>
      </c>
      <c r="AF18">
        <f t="shared" si="9"/>
        <v>47.184026776930295</v>
      </c>
      <c r="AG18" s="15">
        <f t="shared" si="9"/>
        <v>98.750457605421232</v>
      </c>
      <c r="AI18" s="4" t="s">
        <v>17</v>
      </c>
      <c r="AJ18">
        <f t="shared" ref="AJ18:AP18" si="12">STDEV(AA27:AA32)</f>
        <v>3.1712850594489801</v>
      </c>
      <c r="AK18">
        <f t="shared" si="12"/>
        <v>4.3500577332968806</v>
      </c>
      <c r="AL18">
        <f t="shared" si="12"/>
        <v>5.246031869343498</v>
      </c>
      <c r="AM18">
        <f t="shared" si="12"/>
        <v>3.5386034764510104</v>
      </c>
      <c r="AN18">
        <f t="shared" si="12"/>
        <v>2.8767647780000334</v>
      </c>
      <c r="AO18">
        <f t="shared" si="12"/>
        <v>1.7836763721964333</v>
      </c>
      <c r="AP18">
        <f t="shared" si="12"/>
        <v>4.124436699250615</v>
      </c>
    </row>
    <row r="19" spans="1:42" x14ac:dyDescent="0.25">
      <c r="A19" s="4" t="str">
        <f>'[1]12h'!F39</f>
        <v>E</v>
      </c>
      <c r="B19" s="19">
        <f>'12h'!G39</f>
        <v>7357</v>
      </c>
      <c r="C19" s="8">
        <f>'12h'!H39</f>
        <v>51756</v>
      </c>
      <c r="D19">
        <f>'12h'!I39</f>
        <v>47084</v>
      </c>
      <c r="E19">
        <f>'12h'!J39</f>
        <v>40317</v>
      </c>
      <c r="F19">
        <f>'12h'!K39</f>
        <v>24178</v>
      </c>
      <c r="G19">
        <f>'12h'!L39</f>
        <v>11095</v>
      </c>
      <c r="H19">
        <f>'12h'!M39</f>
        <v>6872</v>
      </c>
      <c r="I19">
        <f>'12h'!N39</f>
        <v>2656</v>
      </c>
      <c r="J19" s="15">
        <f>'12h'!O39</f>
        <v>4771</v>
      </c>
      <c r="K19">
        <f>'12h'!P39</f>
        <v>53084</v>
      </c>
      <c r="L19">
        <f>'12h'!Q39</f>
        <v>8523</v>
      </c>
      <c r="M19" s="19">
        <f>'12h'!R39</f>
        <v>1370</v>
      </c>
      <c r="P19">
        <f t="shared" si="10"/>
        <v>266.97616836892604</v>
      </c>
      <c r="Q19">
        <f t="shared" si="8"/>
        <v>226.23486450124929</v>
      </c>
      <c r="R19">
        <f t="shared" si="8"/>
        <v>273.24296848525921</v>
      </c>
      <c r="S19">
        <f t="shared" si="8"/>
        <v>352.55176436278799</v>
      </c>
      <c r="T19">
        <f t="shared" si="8"/>
        <v>350.88551549652118</v>
      </c>
      <c r="U19">
        <f t="shared" si="8"/>
        <v>269.38455507644062</v>
      </c>
      <c r="V19">
        <f t="shared" si="8"/>
        <v>131.22529644268775</v>
      </c>
      <c r="W19" s="15">
        <f t="shared" si="8"/>
        <v>241.69199594731506</v>
      </c>
      <c r="X19">
        <f t="shared" si="8"/>
        <v>284.98416277446717</v>
      </c>
      <c r="AA19">
        <f t="shared" si="9"/>
        <v>85.677235548120208</v>
      </c>
      <c r="AB19">
        <f t="shared" si="9"/>
        <v>103.47963928720574</v>
      </c>
      <c r="AC19">
        <f t="shared" si="9"/>
        <v>133.5146137833639</v>
      </c>
      <c r="AD19">
        <f t="shared" si="9"/>
        <v>132.88358992719716</v>
      </c>
      <c r="AE19">
        <f t="shared" si="9"/>
        <v>102.01842244426618</v>
      </c>
      <c r="AF19">
        <f t="shared" si="9"/>
        <v>49.696233416445743</v>
      </c>
      <c r="AG19" s="15">
        <f t="shared" si="9"/>
        <v>91.530994183962662</v>
      </c>
      <c r="AI19" s="4" t="s">
        <v>19</v>
      </c>
      <c r="AJ19">
        <f t="shared" ref="AJ19:AP19" si="13">STDEV(AA38:AA43)</f>
        <v>3.0991504846757616</v>
      </c>
      <c r="AK19">
        <f t="shared" si="13"/>
        <v>2.3099899126409253</v>
      </c>
      <c r="AL19">
        <f t="shared" si="13"/>
        <v>1.239186941425287</v>
      </c>
      <c r="AM19">
        <f t="shared" si="13"/>
        <v>1.0245182197902039</v>
      </c>
      <c r="AN19">
        <f t="shared" si="13"/>
        <v>1.3284760574581094</v>
      </c>
      <c r="AO19">
        <f t="shared" si="13"/>
        <v>1.1905938925119983</v>
      </c>
      <c r="AP19">
        <f t="shared" si="13"/>
        <v>3.7096483112389187</v>
      </c>
    </row>
    <row r="20" spans="1:42" x14ac:dyDescent="0.25">
      <c r="A20" s="4" t="str">
        <f>'[1]12h'!F40</f>
        <v>F</v>
      </c>
      <c r="B20" s="19">
        <f>'12h'!G40</f>
        <v>6549</v>
      </c>
      <c r="C20" s="8">
        <f>'12h'!H40</f>
        <v>48658</v>
      </c>
      <c r="D20">
        <f>'12h'!I40</f>
        <v>44449</v>
      </c>
      <c r="E20">
        <f>'12h'!J40</f>
        <v>37416</v>
      </c>
      <c r="F20">
        <f>'12h'!K40</f>
        <v>23082</v>
      </c>
      <c r="G20">
        <f>'12h'!L40</f>
        <v>11502</v>
      </c>
      <c r="H20">
        <f>'12h'!M40</f>
        <v>7019</v>
      </c>
      <c r="I20">
        <f>'12h'!N40</f>
        <v>2508</v>
      </c>
      <c r="J20" s="15">
        <f>'12h'!O40</f>
        <v>4286</v>
      </c>
      <c r="K20">
        <f>'12h'!P40</f>
        <v>46824</v>
      </c>
      <c r="L20">
        <f>'12h'!Q40</f>
        <v>7596</v>
      </c>
      <c r="M20" s="19">
        <f>'12h'!R40</f>
        <v>1166</v>
      </c>
      <c r="P20">
        <f t="shared" si="10"/>
        <v>246.70689043248996</v>
      </c>
      <c r="Q20">
        <f t="shared" si="8"/>
        <v>201.33623227793632</v>
      </c>
      <c r="R20">
        <f t="shared" si="8"/>
        <v>246.8725257323832</v>
      </c>
      <c r="S20">
        <f t="shared" si="8"/>
        <v>330.82986957144908</v>
      </c>
      <c r="T20">
        <f t="shared" si="8"/>
        <v>377.23843883240409</v>
      </c>
      <c r="U20">
        <f t="shared" si="8"/>
        <v>290.40132395531651</v>
      </c>
      <c r="V20">
        <f t="shared" si="8"/>
        <v>120.57692307692307</v>
      </c>
      <c r="W20" s="15">
        <f t="shared" si="8"/>
        <v>213.97903145282075</v>
      </c>
      <c r="X20">
        <f t="shared" si="8"/>
        <v>245.71788413098238</v>
      </c>
      <c r="AA20">
        <f t="shared" si="9"/>
        <v>76.247893247031058</v>
      </c>
      <c r="AB20">
        <f t="shared" si="9"/>
        <v>93.492908726346926</v>
      </c>
      <c r="AC20">
        <f t="shared" si="9"/>
        <v>125.28833132821757</v>
      </c>
      <c r="AD20">
        <f t="shared" si="9"/>
        <v>142.86368572281017</v>
      </c>
      <c r="AE20">
        <f t="shared" si="9"/>
        <v>109.97766719491734</v>
      </c>
      <c r="AF20">
        <f t="shared" si="9"/>
        <v>45.663595940015085</v>
      </c>
      <c r="AG20" s="15">
        <f t="shared" si="9"/>
        <v>81.035838223072417</v>
      </c>
      <c r="AI20" s="4" t="s">
        <v>21</v>
      </c>
      <c r="AJ20">
        <f t="shared" ref="AJ20:AP20" si="14">STDEV(AA49:AA54)</f>
        <v>3.1031129949992295</v>
      </c>
      <c r="AK20">
        <f t="shared" si="14"/>
        <v>1.9426704765088569</v>
      </c>
      <c r="AL20">
        <f t="shared" si="14"/>
        <v>0.34529495923074194</v>
      </c>
      <c r="AM20">
        <f t="shared" si="14"/>
        <v>0.73646222075891765</v>
      </c>
      <c r="AN20">
        <f t="shared" si="14"/>
        <v>1.3886146995970718</v>
      </c>
      <c r="AO20">
        <f t="shared" si="14"/>
        <v>1.3864703808996341</v>
      </c>
      <c r="AP20">
        <f t="shared" si="14"/>
        <v>2.3013188580325479</v>
      </c>
    </row>
    <row r="21" spans="1:42" x14ac:dyDescent="0.25">
      <c r="A21" s="4" t="str">
        <f>'[1]12h'!F41</f>
        <v>G</v>
      </c>
      <c r="B21" s="19">
        <f>'12h'!G41</f>
        <v>5937</v>
      </c>
      <c r="C21" s="8">
        <f>'12h'!H41</f>
        <v>41744</v>
      </c>
      <c r="D21">
        <f>'12h'!I41</f>
        <v>38441</v>
      </c>
      <c r="E21">
        <f>'12h'!J41</f>
        <v>32666</v>
      </c>
      <c r="F21">
        <f>'12h'!K41</f>
        <v>20081</v>
      </c>
      <c r="G21">
        <f>'12h'!L41</f>
        <v>10926</v>
      </c>
      <c r="H21">
        <f>'12h'!M41</f>
        <v>6099</v>
      </c>
      <c r="I21">
        <f>'12h'!N41</f>
        <v>2171</v>
      </c>
      <c r="J21" s="15">
        <f>'12h'!O41</f>
        <v>3408</v>
      </c>
      <c r="K21">
        <f>'12h'!P41</f>
        <v>41407</v>
      </c>
      <c r="L21">
        <f>'12h'!Q41</f>
        <v>5579</v>
      </c>
      <c r="M21" s="19">
        <f>'12h'!R41</f>
        <v>970</v>
      </c>
      <c r="P21">
        <f t="shared" si="10"/>
        <v>229.38784481811189</v>
      </c>
      <c r="Q21">
        <f t="shared" si="8"/>
        <v>197.36612414642912</v>
      </c>
      <c r="R21">
        <f t="shared" si="8"/>
        <v>243.79431300843345</v>
      </c>
      <c r="S21">
        <f t="shared" si="8"/>
        <v>320.01593625498003</v>
      </c>
      <c r="T21">
        <f t="shared" si="8"/>
        <v>422.50580046403712</v>
      </c>
      <c r="U21">
        <f t="shared" si="8"/>
        <v>293.22115384615387</v>
      </c>
      <c r="V21">
        <f t="shared" si="8"/>
        <v>116.59505907626209</v>
      </c>
      <c r="W21" s="15">
        <f t="shared" si="8"/>
        <v>209.07975460122699</v>
      </c>
      <c r="X21">
        <f t="shared" si="8"/>
        <v>244.62101967271224</v>
      </c>
      <c r="AA21">
        <f t="shared" si="9"/>
        <v>74.744376579586685</v>
      </c>
      <c r="AB21">
        <f t="shared" si="9"/>
        <v>92.327161098551002</v>
      </c>
      <c r="AC21">
        <f t="shared" si="9"/>
        <v>121.19299476725323</v>
      </c>
      <c r="AD21">
        <f t="shared" si="9"/>
        <v>160.00685423357677</v>
      </c>
      <c r="AE21">
        <f t="shared" si="9"/>
        <v>111.04556285412761</v>
      </c>
      <c r="AF21">
        <f t="shared" si="9"/>
        <v>44.155627216196535</v>
      </c>
      <c r="AG21" s="15">
        <f t="shared" si="9"/>
        <v>79.1804367677979</v>
      </c>
      <c r="AI21" s="4"/>
    </row>
    <row r="22" spans="1:42" x14ac:dyDescent="0.25">
      <c r="A22" s="4" t="str">
        <f>'[1]12h'!F42</f>
        <v>H</v>
      </c>
      <c r="B22" s="19">
        <f>'12h'!G42</f>
        <v>2333</v>
      </c>
      <c r="C22" s="19">
        <f>'12h'!H42</f>
        <v>4729</v>
      </c>
      <c r="D22" s="19">
        <f>'12h'!I42</f>
        <v>5389</v>
      </c>
      <c r="E22" s="19">
        <f>'12h'!J42</f>
        <v>5003</v>
      </c>
      <c r="F22" s="19">
        <f>'12h'!K42</f>
        <v>3534</v>
      </c>
      <c r="G22" s="19">
        <f>'12h'!L42</f>
        <v>2361</v>
      </c>
      <c r="H22" s="19">
        <f>'12h'!M42</f>
        <v>1778</v>
      </c>
      <c r="I22" s="19">
        <f>'12h'!N42</f>
        <v>1075</v>
      </c>
      <c r="J22" s="30">
        <f>'12h'!O42</f>
        <v>1426</v>
      </c>
      <c r="K22" s="19">
        <f>'12h'!P42</f>
        <v>4933</v>
      </c>
      <c r="L22" s="19">
        <f>'12h'!Q42</f>
        <v>1792</v>
      </c>
      <c r="M22" s="19">
        <f>'12h'!R42</f>
        <v>942</v>
      </c>
      <c r="AI22" s="4"/>
    </row>
    <row r="23" spans="1:42" x14ac:dyDescent="0.25">
      <c r="Z23" s="4" t="s">
        <v>135</v>
      </c>
      <c r="AA23" s="4"/>
    </row>
    <row r="24" spans="1:42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Z24" s="16"/>
      <c r="AA24" s="16" t="str">
        <f>$D$2</f>
        <v>PTX / DMSO</v>
      </c>
      <c r="AB24" s="16" t="str">
        <f>$E$2</f>
        <v>PTX / SP600125 1µM</v>
      </c>
      <c r="AC24" s="16" t="str">
        <f>$F$2</f>
        <v>PTX / SP600125 10µM</v>
      </c>
      <c r="AD24" s="16" t="str">
        <f>$G$2</f>
        <v>PTX / SP600125 100µM</v>
      </c>
      <c r="AE24" s="16" t="str">
        <f>$H$2</f>
        <v>DMSO / SP600125 100µM</v>
      </c>
      <c r="AF24" s="16" t="str">
        <f>$I$2</f>
        <v>Toxicity Control</v>
      </c>
      <c r="AG24" s="17" t="str">
        <f>$J$2</f>
        <v>Extra column</v>
      </c>
      <c r="AJ24" s="16" t="str">
        <f>$D$2</f>
        <v>PTX / DMSO</v>
      </c>
      <c r="AK24" s="16" t="str">
        <f>$E$2</f>
        <v>PTX / SP600125 1µM</v>
      </c>
      <c r="AL24" s="16" t="str">
        <f>$F$2</f>
        <v>PTX / SP600125 10µM</v>
      </c>
      <c r="AM24" s="16" t="str">
        <f>$G$2</f>
        <v>PTX / SP600125 100µM</v>
      </c>
      <c r="AN24" s="16" t="str">
        <f>$H$2</f>
        <v>DMSO / SP600125 100µM</v>
      </c>
      <c r="AO24" s="16" t="str">
        <f>$I$2</f>
        <v>Toxicity Control</v>
      </c>
      <c r="AP24" s="16" t="str">
        <f>$J$2</f>
        <v>Extra column</v>
      </c>
    </row>
    <row r="25" spans="1:4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Z25" s="4" t="s">
        <v>139</v>
      </c>
      <c r="AA25" s="4"/>
    </row>
    <row r="26" spans="1:42" x14ac:dyDescent="0.25">
      <c r="A26" s="4" t="str">
        <f>'[1]24h'!F35</f>
        <v>A</v>
      </c>
      <c r="B26" s="19">
        <f>'24h'!G35</f>
        <v>3099</v>
      </c>
      <c r="C26" s="19">
        <f>'24h'!H35</f>
        <v>7518</v>
      </c>
      <c r="D26" s="19">
        <f>'24h'!I35</f>
        <v>5972</v>
      </c>
      <c r="E26" s="19">
        <f>'24h'!J35</f>
        <v>4581</v>
      </c>
      <c r="F26" s="19">
        <f>'24h'!K35</f>
        <v>3155</v>
      </c>
      <c r="G26" s="19">
        <f>'24h'!L35</f>
        <v>1862</v>
      </c>
      <c r="H26" s="19">
        <f>'24h'!M35</f>
        <v>1356</v>
      </c>
      <c r="I26" s="19">
        <f>'24h'!N35</f>
        <v>878</v>
      </c>
      <c r="J26" s="30">
        <f>'24h'!O35</f>
        <v>1616</v>
      </c>
      <c r="K26" s="19">
        <f>'24h'!P35</f>
        <v>4743</v>
      </c>
      <c r="L26" s="19">
        <f>'24h'!Q35</f>
        <v>2143</v>
      </c>
      <c r="M26" s="19">
        <f>'24h'!R35</f>
        <v>780</v>
      </c>
      <c r="N26" s="4" t="s">
        <v>141</v>
      </c>
      <c r="Z26">
        <f>AVERAGE(P27:P32,X27:X32)</f>
        <v>330.13017160913142</v>
      </c>
      <c r="AI26" s="25"/>
      <c r="AJ26" s="25"/>
      <c r="AK26" s="26" t="s">
        <v>144</v>
      </c>
      <c r="AL26" s="25"/>
      <c r="AM26" s="25"/>
      <c r="AN26" s="25"/>
      <c r="AO26" s="25"/>
      <c r="AP26" s="25"/>
    </row>
    <row r="27" spans="1:42" x14ac:dyDescent="0.25">
      <c r="A27" s="4" t="str">
        <f>'[1]24h'!F36</f>
        <v>B</v>
      </c>
      <c r="B27" s="19">
        <f>'24h'!G36</f>
        <v>7884</v>
      </c>
      <c r="C27" s="8">
        <f>'24h'!H36</f>
        <v>56148</v>
      </c>
      <c r="D27">
        <f>'24h'!I36</f>
        <v>31148</v>
      </c>
      <c r="E27">
        <f>'24h'!J36</f>
        <v>23869</v>
      </c>
      <c r="F27">
        <f>'24h'!K36</f>
        <v>13287</v>
      </c>
      <c r="G27">
        <f>'24h'!L36</f>
        <v>5516</v>
      </c>
      <c r="H27">
        <f>'24h'!M36</f>
        <v>4279</v>
      </c>
      <c r="I27">
        <f>'24h'!N36</f>
        <v>1328</v>
      </c>
      <c r="J27" s="15">
        <f>'24h'!O36</f>
        <v>3183</v>
      </c>
      <c r="K27">
        <f>'24h'!P36</f>
        <v>35273</v>
      </c>
      <c r="L27">
        <f>'24h'!Q36</f>
        <v>6162</v>
      </c>
      <c r="M27" s="19">
        <f>'24h'!R36</f>
        <v>836</v>
      </c>
      <c r="N27">
        <f>AVERAGE(L27:L32)</f>
        <v>5745.333333333333</v>
      </c>
      <c r="P27">
        <f>(C27/C5)*100</f>
        <v>376.22621281157865</v>
      </c>
      <c r="Q27">
        <f t="shared" ref="Q27:X32" si="15">(D27/D5)*100</f>
        <v>192.81911600841897</v>
      </c>
      <c r="R27">
        <f t="shared" si="15"/>
        <v>198.31339315387171</v>
      </c>
      <c r="S27">
        <f t="shared" si="15"/>
        <v>232.90096406660825</v>
      </c>
      <c r="T27">
        <f t="shared" si="15"/>
        <v>229.54640033291719</v>
      </c>
      <c r="U27">
        <f t="shared" si="15"/>
        <v>205.03114518447535</v>
      </c>
      <c r="V27">
        <f t="shared" si="15"/>
        <v>78.117647058823522</v>
      </c>
      <c r="W27" s="15">
        <f t="shared" si="15"/>
        <v>204.03846153846152</v>
      </c>
      <c r="X27">
        <f t="shared" si="15"/>
        <v>216.47845832821898</v>
      </c>
      <c r="AA27">
        <f t="shared" ref="AA27:AG32" si="16">(Q27/$Z$26)*100</f>
        <v>58.406995964220307</v>
      </c>
      <c r="AB27">
        <f t="shared" si="16"/>
        <v>60.071271943199257</v>
      </c>
      <c r="AC27">
        <f t="shared" si="16"/>
        <v>70.54822130658178</v>
      </c>
      <c r="AD27">
        <f t="shared" si="16"/>
        <v>69.532087665315316</v>
      </c>
      <c r="AE27">
        <f t="shared" si="16"/>
        <v>62.106151699223901</v>
      </c>
      <c r="AF27">
        <f t="shared" si="16"/>
        <v>23.6626802930674</v>
      </c>
      <c r="AG27" s="15">
        <f t="shared" si="16"/>
        <v>61.80545708498272</v>
      </c>
      <c r="AI27" s="4" t="s">
        <v>13</v>
      </c>
      <c r="AJ27">
        <f t="shared" ref="AJ27:AP31" si="17">(AJ16/AJ5)*100</f>
        <v>0</v>
      </c>
      <c r="AK27">
        <f t="shared" si="17"/>
        <v>0</v>
      </c>
      <c r="AL27">
        <f t="shared" si="17"/>
        <v>0</v>
      </c>
      <c r="AM27">
        <f t="shared" si="17"/>
        <v>0</v>
      </c>
      <c r="AN27">
        <f t="shared" si="17"/>
        <v>0</v>
      </c>
      <c r="AO27">
        <f t="shared" si="17"/>
        <v>0</v>
      </c>
      <c r="AP27">
        <f t="shared" si="17"/>
        <v>0</v>
      </c>
    </row>
    <row r="28" spans="1:42" x14ac:dyDescent="0.25">
      <c r="A28" s="4" t="str">
        <f>'[1]24h'!F37</f>
        <v>C</v>
      </c>
      <c r="B28" s="19">
        <f>'24h'!G37</f>
        <v>10757</v>
      </c>
      <c r="C28" s="8">
        <f>'24h'!H37</f>
        <v>79328</v>
      </c>
      <c r="D28">
        <f>'24h'!I37</f>
        <v>35097</v>
      </c>
      <c r="E28">
        <f>'24h'!J37</f>
        <v>23482</v>
      </c>
      <c r="F28">
        <f>'24h'!K37</f>
        <v>13097</v>
      </c>
      <c r="G28">
        <f>'24h'!L37</f>
        <v>6050</v>
      </c>
      <c r="H28">
        <f>'24h'!M37</f>
        <v>5509</v>
      </c>
      <c r="I28">
        <f>'24h'!N37</f>
        <v>1700</v>
      </c>
      <c r="J28" s="15">
        <f>'24h'!O37</f>
        <v>3331</v>
      </c>
      <c r="K28">
        <f>'24h'!P37</f>
        <v>38582</v>
      </c>
      <c r="L28">
        <f>'24h'!Q37</f>
        <v>6197</v>
      </c>
      <c r="M28" s="19">
        <f>'24h'!R37</f>
        <v>878</v>
      </c>
      <c r="P28">
        <f t="shared" ref="P28:P32" si="18">(C28/C6)*100</f>
        <v>458.013856812933</v>
      </c>
      <c r="Q28">
        <f t="shared" si="15"/>
        <v>190.36177252264469</v>
      </c>
      <c r="R28">
        <f t="shared" si="15"/>
        <v>169.21524825250413</v>
      </c>
      <c r="S28">
        <f t="shared" si="15"/>
        <v>198.71036261568807</v>
      </c>
      <c r="T28">
        <f t="shared" si="15"/>
        <v>200.72992700729927</v>
      </c>
      <c r="U28">
        <f t="shared" si="15"/>
        <v>221.51186168073986</v>
      </c>
      <c r="V28">
        <f t="shared" si="15"/>
        <v>90.281465746149763</v>
      </c>
      <c r="W28" s="15">
        <f t="shared" si="15"/>
        <v>200.06006006006007</v>
      </c>
      <c r="X28">
        <f t="shared" si="15"/>
        <v>213.32522393011169</v>
      </c>
      <c r="AA28">
        <f t="shared" si="16"/>
        <v>57.662640041283417</v>
      </c>
      <c r="AB28">
        <f t="shared" si="16"/>
        <v>51.257129097806953</v>
      </c>
      <c r="AC28">
        <f t="shared" si="16"/>
        <v>60.191518287203941</v>
      </c>
      <c r="AD28">
        <f t="shared" si="16"/>
        <v>60.803266187060331</v>
      </c>
      <c r="AE28">
        <f t="shared" si="16"/>
        <v>67.098338997929034</v>
      </c>
      <c r="AF28">
        <f t="shared" si="16"/>
        <v>27.347232549541552</v>
      </c>
      <c r="AG28" s="15">
        <f t="shared" si="16"/>
        <v>60.600356242787711</v>
      </c>
      <c r="AI28" s="4" t="s">
        <v>15</v>
      </c>
      <c r="AJ28">
        <f t="shared" si="17"/>
        <v>7.55625782131923</v>
      </c>
      <c r="AK28">
        <f t="shared" si="17"/>
        <v>9.0695292171064867</v>
      </c>
      <c r="AL28">
        <f t="shared" si="17"/>
        <v>4.5124246446475977</v>
      </c>
      <c r="AM28">
        <f t="shared" si="17"/>
        <v>10.177105151187373</v>
      </c>
      <c r="AN28">
        <f t="shared" si="17"/>
        <v>3.7084135717183728</v>
      </c>
      <c r="AO28">
        <f t="shared" si="17"/>
        <v>6.7798063796808012</v>
      </c>
      <c r="AP28">
        <f t="shared" si="17"/>
        <v>10.431652092147152</v>
      </c>
    </row>
    <row r="29" spans="1:42" x14ac:dyDescent="0.25">
      <c r="A29" s="4" t="str">
        <f>'[1]24h'!F38</f>
        <v>D</v>
      </c>
      <c r="B29" s="19">
        <f>'24h'!G38</f>
        <v>13090</v>
      </c>
      <c r="C29" s="8">
        <f>'24h'!H38</f>
        <v>88132</v>
      </c>
      <c r="D29">
        <f>'24h'!I38</f>
        <v>34928</v>
      </c>
      <c r="E29">
        <f>'24h'!J38</f>
        <v>23285</v>
      </c>
      <c r="F29">
        <f>'24h'!K38</f>
        <v>13990</v>
      </c>
      <c r="G29">
        <f>'24h'!L38</f>
        <v>6324</v>
      </c>
      <c r="H29">
        <f>'24h'!M38</f>
        <v>5256</v>
      </c>
      <c r="I29">
        <f>'24h'!N38</f>
        <v>1827</v>
      </c>
      <c r="J29" s="15">
        <f>'24h'!O38</f>
        <v>3429</v>
      </c>
      <c r="K29">
        <f>'24h'!P38</f>
        <v>38420</v>
      </c>
      <c r="L29">
        <f>'24h'!Q38</f>
        <v>6036</v>
      </c>
      <c r="M29" s="19">
        <f>'24h'!R38</f>
        <v>991</v>
      </c>
      <c r="P29">
        <f t="shared" si="18"/>
        <v>489.75826618505141</v>
      </c>
      <c r="Q29">
        <f t="shared" si="15"/>
        <v>178.94359342179416</v>
      </c>
      <c r="R29">
        <f t="shared" si="15"/>
        <v>163.48381661166889</v>
      </c>
      <c r="S29">
        <f t="shared" si="15"/>
        <v>206.34218289085547</v>
      </c>
      <c r="T29">
        <f t="shared" si="15"/>
        <v>201.78685386088065</v>
      </c>
      <c r="U29">
        <f t="shared" si="15"/>
        <v>208.98608349900596</v>
      </c>
      <c r="V29">
        <f t="shared" si="15"/>
        <v>85.254316378908072</v>
      </c>
      <c r="W29" s="15">
        <f t="shared" si="15"/>
        <v>187.6847290640394</v>
      </c>
      <c r="X29">
        <f t="shared" si="15"/>
        <v>210.06014215418261</v>
      </c>
      <c r="AA29">
        <f t="shared" si="16"/>
        <v>54.203950081139617</v>
      </c>
      <c r="AB29">
        <f t="shared" si="16"/>
        <v>49.521016456875373</v>
      </c>
      <c r="AC29">
        <f t="shared" si="16"/>
        <v>62.503279201987368</v>
      </c>
      <c r="AD29">
        <f t="shared" si="16"/>
        <v>61.123420763792801</v>
      </c>
      <c r="AE29">
        <f t="shared" si="16"/>
        <v>63.304145295281266</v>
      </c>
      <c r="AF29">
        <f t="shared" si="16"/>
        <v>25.824454627506071</v>
      </c>
      <c r="AG29" s="15">
        <f t="shared" si="16"/>
        <v>56.851734620080393</v>
      </c>
      <c r="AI29" s="4" t="s">
        <v>17</v>
      </c>
      <c r="AJ29">
        <f t="shared" si="17"/>
        <v>5.6413584574820126</v>
      </c>
      <c r="AK29">
        <f t="shared" si="17"/>
        <v>7.8184751882461754</v>
      </c>
      <c r="AL29">
        <f t="shared" si="17"/>
        <v>7.9833126186079681</v>
      </c>
      <c r="AM29">
        <f t="shared" si="17"/>
        <v>5.5222741124034185</v>
      </c>
      <c r="AN29">
        <f t="shared" si="17"/>
        <v>4.4193715080339606</v>
      </c>
      <c r="AO29">
        <f t="shared" si="17"/>
        <v>7.0278516727878948</v>
      </c>
      <c r="AP29">
        <f t="shared" si="17"/>
        <v>7.2967299971786508</v>
      </c>
    </row>
    <row r="30" spans="1:42" x14ac:dyDescent="0.25">
      <c r="A30" s="4" t="str">
        <f>'[1]24h'!F39</f>
        <v>E</v>
      </c>
      <c r="B30" s="19">
        <f>'24h'!G39</f>
        <v>13456</v>
      </c>
      <c r="C30" s="8">
        <f>'24h'!H39</f>
        <v>102269</v>
      </c>
      <c r="D30">
        <f>'24h'!I39</f>
        <v>41624</v>
      </c>
      <c r="E30">
        <f>'24h'!J39</f>
        <v>29054</v>
      </c>
      <c r="F30">
        <f>'24h'!K39</f>
        <v>14713</v>
      </c>
      <c r="G30">
        <f>'24h'!L39</f>
        <v>6471</v>
      </c>
      <c r="H30">
        <f>'24h'!M39</f>
        <v>5235</v>
      </c>
      <c r="I30">
        <f>'24h'!N39</f>
        <v>1771</v>
      </c>
      <c r="J30" s="15">
        <f>'24h'!O39</f>
        <v>3626</v>
      </c>
      <c r="K30">
        <f>'24h'!P39</f>
        <v>36685</v>
      </c>
      <c r="L30">
        <f>'24h'!Q39</f>
        <v>6008</v>
      </c>
      <c r="M30" s="19">
        <f>'24h'!R39</f>
        <v>1026</v>
      </c>
      <c r="P30">
        <f t="shared" si="18"/>
        <v>527.54049313937901</v>
      </c>
      <c r="Q30">
        <f t="shared" si="15"/>
        <v>200</v>
      </c>
      <c r="R30">
        <f t="shared" si="15"/>
        <v>196.9095221958658</v>
      </c>
      <c r="S30">
        <f t="shared" si="15"/>
        <v>214.53776611256927</v>
      </c>
      <c r="T30">
        <f t="shared" si="15"/>
        <v>204.64895635673622</v>
      </c>
      <c r="U30">
        <f t="shared" si="15"/>
        <v>205.21364170913364</v>
      </c>
      <c r="V30">
        <f t="shared" si="15"/>
        <v>87.5</v>
      </c>
      <c r="W30" s="15">
        <f t="shared" si="15"/>
        <v>183.68794326241135</v>
      </c>
      <c r="X30">
        <f t="shared" si="15"/>
        <v>196.94529446502389</v>
      </c>
      <c r="AA30">
        <f t="shared" si="16"/>
        <v>60.582163400925573</v>
      </c>
      <c r="AB30">
        <f t="shared" si="16"/>
        <v>59.646024244340609</v>
      </c>
      <c r="AC30">
        <f t="shared" si="16"/>
        <v>64.985810011506118</v>
      </c>
      <c r="AD30">
        <f t="shared" si="16"/>
        <v>61.990382569163394</v>
      </c>
      <c r="AE30">
        <f t="shared" si="16"/>
        <v>62.161431870608652</v>
      </c>
      <c r="AF30">
        <f t="shared" si="16"/>
        <v>26.504696487904937</v>
      </c>
      <c r="AG30" s="15">
        <f t="shared" si="16"/>
        <v>55.641064967516755</v>
      </c>
      <c r="AI30" s="4" t="s">
        <v>19</v>
      </c>
      <c r="AJ30">
        <f t="shared" si="17"/>
        <v>6.4917159037777266</v>
      </c>
      <c r="AK30">
        <f t="shared" si="17"/>
        <v>5.3316075224344113</v>
      </c>
      <c r="AL30">
        <f t="shared" si="17"/>
        <v>2.4809148777566485</v>
      </c>
      <c r="AM30">
        <f t="shared" si="17"/>
        <v>2.2820536958880995</v>
      </c>
      <c r="AN30">
        <f t="shared" si="17"/>
        <v>2.8020851276718033</v>
      </c>
      <c r="AO30">
        <f t="shared" si="17"/>
        <v>5.5980175484421331</v>
      </c>
      <c r="AP30">
        <f t="shared" si="17"/>
        <v>6.7511823456182825</v>
      </c>
    </row>
    <row r="31" spans="1:42" x14ac:dyDescent="0.25">
      <c r="A31" s="4" t="str">
        <f>'[1]24h'!F40</f>
        <v>F</v>
      </c>
      <c r="B31" s="19">
        <f>'24h'!G40</f>
        <v>11938</v>
      </c>
      <c r="C31" s="8">
        <f>'24h'!H40</f>
        <v>88561</v>
      </c>
      <c r="D31">
        <f>'24h'!I40</f>
        <v>39566</v>
      </c>
      <c r="E31">
        <f>'24h'!J40</f>
        <v>28499</v>
      </c>
      <c r="F31">
        <f>'24h'!K40</f>
        <v>14383</v>
      </c>
      <c r="G31">
        <f>'24h'!L40</f>
        <v>6436</v>
      </c>
      <c r="H31">
        <f>'24h'!M40</f>
        <v>5389</v>
      </c>
      <c r="I31">
        <f>'24h'!N40</f>
        <v>1799</v>
      </c>
      <c r="J31" s="15">
        <f>'24h'!O40</f>
        <v>3492</v>
      </c>
      <c r="K31">
        <f>'24h'!P40</f>
        <v>37760</v>
      </c>
      <c r="L31">
        <f>'24h'!Q40</f>
        <v>5930</v>
      </c>
      <c r="M31" s="19">
        <f>'24h'!R40</f>
        <v>927</v>
      </c>
      <c r="P31">
        <f t="shared" si="18"/>
        <v>449.02398215281653</v>
      </c>
      <c r="Q31">
        <f t="shared" si="15"/>
        <v>179.21819087738371</v>
      </c>
      <c r="R31">
        <f t="shared" si="15"/>
        <v>188.0377408287147</v>
      </c>
      <c r="S31">
        <f t="shared" si="15"/>
        <v>206.14877454493333</v>
      </c>
      <c r="T31">
        <f t="shared" si="15"/>
        <v>211.08560183666776</v>
      </c>
      <c r="U31">
        <f t="shared" si="15"/>
        <v>222.96235002068681</v>
      </c>
      <c r="V31">
        <f t="shared" si="15"/>
        <v>86.490384615384613</v>
      </c>
      <c r="W31" s="15">
        <f t="shared" si="15"/>
        <v>174.33849226160757</v>
      </c>
      <c r="X31">
        <f t="shared" si="15"/>
        <v>198.15281276238454</v>
      </c>
      <c r="AA31">
        <f t="shared" si="16"/>
        <v>54.287128620759638</v>
      </c>
      <c r="AB31">
        <f t="shared" si="16"/>
        <v>56.958665702130439</v>
      </c>
      <c r="AC31">
        <f t="shared" si="16"/>
        <v>62.444693721908585</v>
      </c>
      <c r="AD31">
        <f t="shared" si="16"/>
        <v>63.94011211025861</v>
      </c>
      <c r="AE31">
        <f t="shared" si="16"/>
        <v>67.53770760603804</v>
      </c>
      <c r="AF31">
        <f t="shared" si="16"/>
        <v>26.198873066890648</v>
      </c>
      <c r="AG31" s="15">
        <f t="shared" si="16"/>
        <v>52.809015126318535</v>
      </c>
      <c r="AI31" s="4" t="s">
        <v>21</v>
      </c>
      <c r="AJ31">
        <f t="shared" si="17"/>
        <v>8.1122421465549266</v>
      </c>
      <c r="AK31">
        <f t="shared" si="17"/>
        <v>6.1866358080370487</v>
      </c>
      <c r="AL31">
        <f t="shared" si="17"/>
        <v>1.0139224136291871</v>
      </c>
      <c r="AM31">
        <f t="shared" si="17"/>
        <v>2.6631634885991677</v>
      </c>
      <c r="AN31">
        <f t="shared" si="17"/>
        <v>5.1775443556981733</v>
      </c>
      <c r="AO31">
        <f t="shared" si="17"/>
        <v>7.6424904191833818</v>
      </c>
      <c r="AP31">
        <f t="shared" si="17"/>
        <v>4.0690485285793248</v>
      </c>
    </row>
    <row r="32" spans="1:42" x14ac:dyDescent="0.25">
      <c r="A32" s="4" t="str">
        <f>'[1]24h'!F41</f>
        <v>G</v>
      </c>
      <c r="B32" s="19">
        <f>'24h'!G41</f>
        <v>10666</v>
      </c>
      <c r="C32" s="8">
        <f>'24h'!H41</f>
        <v>78815</v>
      </c>
      <c r="D32">
        <f>'24h'!I41</f>
        <v>33530</v>
      </c>
      <c r="E32">
        <f>'24h'!J41</f>
        <v>24937</v>
      </c>
      <c r="F32">
        <f>'24h'!K41</f>
        <v>15247</v>
      </c>
      <c r="G32">
        <f>'24h'!L41</f>
        <v>5727</v>
      </c>
      <c r="H32">
        <f>'24h'!M41</f>
        <v>4694</v>
      </c>
      <c r="I32">
        <f>'24h'!N41</f>
        <v>1398</v>
      </c>
      <c r="J32" s="15">
        <f>'24h'!O41</f>
        <v>2768</v>
      </c>
      <c r="K32">
        <f>'24h'!P41</f>
        <v>32659</v>
      </c>
      <c r="L32">
        <f>'24h'!Q41</f>
        <v>4139</v>
      </c>
      <c r="M32" s="19">
        <f>'24h'!R41</f>
        <v>724</v>
      </c>
      <c r="P32">
        <f t="shared" si="18"/>
        <v>433.09704363116828</v>
      </c>
      <c r="Q32">
        <f t="shared" si="15"/>
        <v>172.15176875288802</v>
      </c>
      <c r="R32">
        <f t="shared" si="15"/>
        <v>186.11090379879096</v>
      </c>
      <c r="S32">
        <f t="shared" si="15"/>
        <v>242.98007968127487</v>
      </c>
      <c r="T32">
        <f t="shared" si="15"/>
        <v>221.46171693735499</v>
      </c>
      <c r="U32">
        <f t="shared" si="15"/>
        <v>225.67307692307693</v>
      </c>
      <c r="V32">
        <f t="shared" si="15"/>
        <v>75.080558539205157</v>
      </c>
      <c r="W32" s="15">
        <f t="shared" si="15"/>
        <v>169.8159509202454</v>
      </c>
      <c r="X32">
        <f t="shared" si="15"/>
        <v>192.94027293672832</v>
      </c>
      <c r="AA32">
        <f t="shared" si="16"/>
        <v>52.146632921729072</v>
      </c>
      <c r="AB32">
        <f t="shared" si="16"/>
        <v>56.375005923161467</v>
      </c>
      <c r="AC32">
        <f t="shared" si="16"/>
        <v>73.601294452104554</v>
      </c>
      <c r="AD32">
        <f t="shared" si="16"/>
        <v>67.083149612741835</v>
      </c>
      <c r="AE32">
        <f t="shared" si="16"/>
        <v>68.35881610671747</v>
      </c>
      <c r="AF32">
        <f t="shared" si="16"/>
        <v>22.742713328274423</v>
      </c>
      <c r="AG32" s="15">
        <f t="shared" si="16"/>
        <v>51.439088433669319</v>
      </c>
      <c r="AI32" s="4"/>
    </row>
    <row r="33" spans="1:35" x14ac:dyDescent="0.25">
      <c r="A33" s="4" t="str">
        <f>'[1]24h'!F42</f>
        <v>H</v>
      </c>
      <c r="B33" s="19">
        <f>'24h'!G42</f>
        <v>3429</v>
      </c>
      <c r="C33" s="19">
        <f>'24h'!H42</f>
        <v>7792</v>
      </c>
      <c r="D33" s="19">
        <f>'24h'!I42</f>
        <v>4982</v>
      </c>
      <c r="E33" s="19">
        <f>'24h'!J42</f>
        <v>3900</v>
      </c>
      <c r="F33" s="19">
        <f>'24h'!K42</f>
        <v>2621</v>
      </c>
      <c r="G33" s="19">
        <f>'24h'!L42</f>
        <v>1595</v>
      </c>
      <c r="H33" s="19">
        <f>'24h'!M42</f>
        <v>1314</v>
      </c>
      <c r="I33" s="19">
        <f>'24h'!N42</f>
        <v>864</v>
      </c>
      <c r="J33" s="30">
        <f>'24h'!O42</f>
        <v>1159</v>
      </c>
      <c r="K33" s="19">
        <f>'24h'!P42</f>
        <v>3387</v>
      </c>
      <c r="L33" s="19">
        <f>'24h'!Q42</f>
        <v>1209</v>
      </c>
      <c r="M33" s="19">
        <f>'24h'!R42</f>
        <v>717</v>
      </c>
      <c r="AI33" s="4"/>
    </row>
    <row r="34" spans="1:35" x14ac:dyDescent="0.25">
      <c r="Z34" s="4" t="s">
        <v>135</v>
      </c>
      <c r="AA34" s="4"/>
    </row>
    <row r="35" spans="1:35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Z35" s="16"/>
      <c r="AA35" s="16" t="str">
        <f>$D$2</f>
        <v>PTX / DMSO</v>
      </c>
      <c r="AB35" s="16" t="str">
        <f>$E$2</f>
        <v>PTX / SP600125 1µM</v>
      </c>
      <c r="AC35" s="16" t="str">
        <f>$F$2</f>
        <v>PTX / SP600125 10µM</v>
      </c>
      <c r="AD35" s="16" t="str">
        <f>$G$2</f>
        <v>PTX / SP600125 100µM</v>
      </c>
      <c r="AE35" s="16" t="str">
        <f>$H$2</f>
        <v>DMSO / SP600125 100µM</v>
      </c>
      <c r="AF35" s="16" t="str">
        <f>$I$2</f>
        <v>Toxicity Control</v>
      </c>
      <c r="AG35" s="17" t="str">
        <f>$J$2</f>
        <v>Extra column</v>
      </c>
    </row>
    <row r="36" spans="1:3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Z36" s="4" t="s">
        <v>139</v>
      </c>
      <c r="AA36" s="4"/>
    </row>
    <row r="37" spans="1:35" x14ac:dyDescent="0.25">
      <c r="A37" s="4" t="str">
        <f>'[1]36h'!F35</f>
        <v>A</v>
      </c>
      <c r="B37" s="19">
        <f>'36h'!G35</f>
        <v>3309</v>
      </c>
      <c r="C37" s="19">
        <f>'36h'!H35</f>
        <v>7581</v>
      </c>
      <c r="D37" s="19">
        <f>'36h'!I35</f>
        <v>6057</v>
      </c>
      <c r="E37" s="19">
        <f>'36h'!J35</f>
        <v>4406</v>
      </c>
      <c r="F37" s="19">
        <f>'36h'!K35</f>
        <v>2958</v>
      </c>
      <c r="G37" s="19">
        <f>'36h'!L35</f>
        <v>1637</v>
      </c>
      <c r="H37" s="19">
        <f>'36h'!M35</f>
        <v>1272</v>
      </c>
      <c r="I37" s="19">
        <f>'36h'!N35</f>
        <v>913</v>
      </c>
      <c r="J37" s="30">
        <f>'36h'!O35</f>
        <v>1806</v>
      </c>
      <c r="K37" s="19">
        <f>'36h'!P35</f>
        <v>5417</v>
      </c>
      <c r="L37" s="19">
        <f>'36h'!Q35</f>
        <v>2438</v>
      </c>
      <c r="M37" s="19">
        <f>'36h'!R35</f>
        <v>956</v>
      </c>
      <c r="N37" s="4" t="s">
        <v>141</v>
      </c>
      <c r="Z37">
        <f>AVERAGE(P38:P43,X38:X43)</f>
        <v>393.20261694464375</v>
      </c>
    </row>
    <row r="38" spans="1:35" x14ac:dyDescent="0.25">
      <c r="A38" s="4" t="str">
        <f>'[1]36h'!F36</f>
        <v>B</v>
      </c>
      <c r="B38" s="19">
        <f>'36h'!G36</f>
        <v>7771</v>
      </c>
      <c r="C38" s="8">
        <f>'36h'!H36</f>
        <v>55551</v>
      </c>
      <c r="D38" s="8">
        <f>'36h'!I36</f>
        <v>29153</v>
      </c>
      <c r="E38" s="8">
        <f>'36h'!J36</f>
        <v>21135</v>
      </c>
      <c r="F38" s="8">
        <f>'36h'!K36</f>
        <v>11270</v>
      </c>
      <c r="G38" s="8">
        <f>'36h'!L36</f>
        <v>4356</v>
      </c>
      <c r="H38" s="8">
        <f>'36h'!M36</f>
        <v>3745</v>
      </c>
      <c r="I38" s="8">
        <f>'36h'!N36</f>
        <v>1370</v>
      </c>
      <c r="J38" s="31">
        <f>'36h'!O36</f>
        <v>3640</v>
      </c>
      <c r="K38" s="8">
        <f>'36h'!P36</f>
        <v>40753</v>
      </c>
      <c r="L38" s="8">
        <f>'36h'!Q36</f>
        <v>6050</v>
      </c>
      <c r="M38" s="19">
        <f>'36h'!R36</f>
        <v>970</v>
      </c>
      <c r="N38">
        <f>AVERAGE(L38:L43)</f>
        <v>6483</v>
      </c>
      <c r="P38">
        <f>(C38/C5)*100</f>
        <v>372.22594478692042</v>
      </c>
      <c r="Q38">
        <f t="shared" ref="Q38:X43" si="19">(D38/D5)*100</f>
        <v>180.46923362634641</v>
      </c>
      <c r="R38">
        <f t="shared" si="19"/>
        <v>175.59820538384844</v>
      </c>
      <c r="S38">
        <f t="shared" si="19"/>
        <v>197.54601226993864</v>
      </c>
      <c r="T38">
        <f t="shared" si="19"/>
        <v>181.27340823970036</v>
      </c>
      <c r="U38">
        <f t="shared" si="19"/>
        <v>179.44417824628653</v>
      </c>
      <c r="V38">
        <f t="shared" si="19"/>
        <v>80.588235294117652</v>
      </c>
      <c r="W38" s="15">
        <f t="shared" si="19"/>
        <v>233.33333333333334</v>
      </c>
      <c r="X38">
        <f t="shared" si="19"/>
        <v>250.11047011169754</v>
      </c>
      <c r="AA38">
        <f>(Q38/$Z$37)*100</f>
        <v>45.897261576911994</v>
      </c>
      <c r="AB38">
        <f>(R38/$Z$37)*100</f>
        <v>44.658452873056461</v>
      </c>
      <c r="AC38">
        <f t="shared" ref="AC38:AG43" si="20">(S38/$Z$37)*100</f>
        <v>50.240258776749123</v>
      </c>
      <c r="AD38">
        <f t="shared" si="20"/>
        <v>46.101780717604072</v>
      </c>
      <c r="AE38">
        <f t="shared" si="20"/>
        <v>45.636567640532569</v>
      </c>
      <c r="AF38">
        <f t="shared" si="20"/>
        <v>20.495345610953322</v>
      </c>
      <c r="AG38" s="15">
        <f t="shared" si="20"/>
        <v>59.341754931957311</v>
      </c>
    </row>
    <row r="39" spans="1:35" x14ac:dyDescent="0.25">
      <c r="A39" s="4" t="str">
        <f>'[1]36h'!F37</f>
        <v>C</v>
      </c>
      <c r="B39" s="19">
        <f>'36h'!G37</f>
        <v>10786</v>
      </c>
      <c r="C39" s="8">
        <f>'36h'!H37</f>
        <v>78337</v>
      </c>
      <c r="D39">
        <f>'36h'!I37</f>
        <v>33523</v>
      </c>
      <c r="E39">
        <f>'36h'!J37</f>
        <v>22470</v>
      </c>
      <c r="F39">
        <f>'36h'!K37</f>
        <v>12648</v>
      </c>
      <c r="G39">
        <f>'36h'!L37</f>
        <v>5108</v>
      </c>
      <c r="H39">
        <f>'36h'!M37</f>
        <v>4680</v>
      </c>
      <c r="I39">
        <f>'36h'!N37</f>
        <v>1658</v>
      </c>
      <c r="J39" s="15">
        <f>'36h'!O37</f>
        <v>3808</v>
      </c>
      <c r="K39">
        <f>'36h'!P37</f>
        <v>45011</v>
      </c>
      <c r="L39">
        <f>'36h'!Q37</f>
        <v>7026</v>
      </c>
      <c r="M39" s="19">
        <f>'36h'!R37</f>
        <v>1068</v>
      </c>
      <c r="P39">
        <f t="shared" ref="P39:P43" si="21">(C39/C6)*100</f>
        <v>452.29214780600461</v>
      </c>
      <c r="Q39">
        <f t="shared" si="19"/>
        <v>181.8245918533384</v>
      </c>
      <c r="R39">
        <f t="shared" si="19"/>
        <v>161.92260575052245</v>
      </c>
      <c r="S39">
        <f t="shared" si="19"/>
        <v>191.89804278561675</v>
      </c>
      <c r="T39">
        <f t="shared" si="19"/>
        <v>169.47577969475779</v>
      </c>
      <c r="U39">
        <f t="shared" si="19"/>
        <v>188.17852834740651</v>
      </c>
      <c r="V39">
        <f t="shared" si="19"/>
        <v>88.050982474774301</v>
      </c>
      <c r="W39" s="15">
        <f t="shared" si="19"/>
        <v>228.70870870870868</v>
      </c>
      <c r="X39">
        <f t="shared" si="19"/>
        <v>248.87205573371668</v>
      </c>
      <c r="AA39">
        <f t="shared" ref="AA39:AB43" si="22">(Q39/$Z$37)*100</f>
        <v>46.241958730131294</v>
      </c>
      <c r="AB39">
        <f t="shared" si="22"/>
        <v>41.180449664534763</v>
      </c>
      <c r="AC39">
        <f t="shared" si="20"/>
        <v>48.803856972455691</v>
      </c>
      <c r="AD39">
        <f t="shared" si="20"/>
        <v>43.101386509494446</v>
      </c>
      <c r="AE39">
        <f t="shared" si="20"/>
        <v>47.857903339920767</v>
      </c>
      <c r="AF39">
        <f t="shared" si="20"/>
        <v>22.393284958011961</v>
      </c>
      <c r="AG39" s="15">
        <f t="shared" si="20"/>
        <v>58.165612041414008</v>
      </c>
    </row>
    <row r="40" spans="1:35" x14ac:dyDescent="0.25">
      <c r="A40" s="4" t="str">
        <f>'[1]36h'!F38</f>
        <v>D</v>
      </c>
      <c r="B40" s="19">
        <f>'36h'!G38</f>
        <v>12999</v>
      </c>
      <c r="C40" s="8">
        <f>'36h'!H38</f>
        <v>82005</v>
      </c>
      <c r="D40">
        <f>'36h'!I38</f>
        <v>33572</v>
      </c>
      <c r="E40">
        <f>'36h'!J38</f>
        <v>22709</v>
      </c>
      <c r="F40">
        <f>'36h'!K38</f>
        <v>13231</v>
      </c>
      <c r="G40">
        <f>'36h'!L38</f>
        <v>5572</v>
      </c>
      <c r="H40">
        <f>'36h'!M38</f>
        <v>4666</v>
      </c>
      <c r="I40">
        <f>'36h'!N38</f>
        <v>1764</v>
      </c>
      <c r="J40" s="15">
        <f>'36h'!O38</f>
        <v>4026</v>
      </c>
      <c r="K40">
        <f>'36h'!P38</f>
        <v>44428</v>
      </c>
      <c r="L40">
        <f>'36h'!Q38</f>
        <v>7125</v>
      </c>
      <c r="M40" s="19">
        <f>'36h'!R38</f>
        <v>1131</v>
      </c>
      <c r="P40">
        <f t="shared" si="21"/>
        <v>455.70991942206166</v>
      </c>
      <c r="Q40">
        <f t="shared" si="19"/>
        <v>171.99651621497003</v>
      </c>
      <c r="R40">
        <f t="shared" si="19"/>
        <v>159.43972477708348</v>
      </c>
      <c r="S40">
        <f t="shared" si="19"/>
        <v>195.14749262536873</v>
      </c>
      <c r="T40">
        <f t="shared" si="19"/>
        <v>177.79195915762605</v>
      </c>
      <c r="U40">
        <f t="shared" si="19"/>
        <v>185.5268389662028</v>
      </c>
      <c r="V40">
        <f t="shared" si="19"/>
        <v>82.314512365842276</v>
      </c>
      <c r="W40" s="15">
        <f t="shared" si="19"/>
        <v>220.36124794745487</v>
      </c>
      <c r="X40">
        <f t="shared" si="19"/>
        <v>242.90869327501366</v>
      </c>
      <c r="AA40">
        <f t="shared" si="22"/>
        <v>43.74246477591074</v>
      </c>
      <c r="AB40">
        <f t="shared" si="22"/>
        <v>40.548998889173184</v>
      </c>
      <c r="AC40">
        <f t="shared" si="20"/>
        <v>49.630262926973899</v>
      </c>
      <c r="AD40">
        <f t="shared" si="20"/>
        <v>45.216372296590315</v>
      </c>
      <c r="AE40">
        <f t="shared" si="20"/>
        <v>47.183520905284773</v>
      </c>
      <c r="AF40">
        <f t="shared" si="20"/>
        <v>20.934375514960209</v>
      </c>
      <c r="AG40" s="15">
        <f t="shared" si="20"/>
        <v>56.042670737992061</v>
      </c>
    </row>
    <row r="41" spans="1:35" x14ac:dyDescent="0.25">
      <c r="A41" s="4" t="str">
        <f>'[1]36h'!F39</f>
        <v>E</v>
      </c>
      <c r="B41" s="19">
        <f>'36h'!G39</f>
        <v>17454</v>
      </c>
      <c r="C41" s="8">
        <f>'36h'!H39</f>
        <v>134942</v>
      </c>
      <c r="D41">
        <f>'36h'!I39</f>
        <v>42917</v>
      </c>
      <c r="E41">
        <f>'36h'!J39</f>
        <v>25049</v>
      </c>
      <c r="F41">
        <f>'36h'!K39</f>
        <v>13406</v>
      </c>
      <c r="G41">
        <f>'36h'!L39</f>
        <v>5530</v>
      </c>
      <c r="H41">
        <f>'36h'!M39</f>
        <v>4680</v>
      </c>
      <c r="I41">
        <f>'36h'!N39</f>
        <v>1834</v>
      </c>
      <c r="J41" s="15">
        <f>'36h'!O39</f>
        <v>4265</v>
      </c>
      <c r="K41">
        <f>'36h'!P39</f>
        <v>44772</v>
      </c>
      <c r="L41">
        <f>'36h'!Q39</f>
        <v>7132</v>
      </c>
      <c r="M41" s="19">
        <f>'36h'!R39</f>
        <v>1152</v>
      </c>
      <c r="P41">
        <f t="shared" si="21"/>
        <v>696.0796451047147</v>
      </c>
      <c r="Q41">
        <f t="shared" si="19"/>
        <v>206.212761868153</v>
      </c>
      <c r="R41">
        <f t="shared" si="19"/>
        <v>169.76618095560826</v>
      </c>
      <c r="S41">
        <f t="shared" si="19"/>
        <v>195.47973170020413</v>
      </c>
      <c r="T41">
        <f t="shared" si="19"/>
        <v>174.88931056293484</v>
      </c>
      <c r="U41">
        <f t="shared" si="19"/>
        <v>183.45746765974127</v>
      </c>
      <c r="V41">
        <f t="shared" si="19"/>
        <v>90.612648221343875</v>
      </c>
      <c r="W41" s="15">
        <f t="shared" si="19"/>
        <v>216.05876393110438</v>
      </c>
      <c r="X41">
        <f t="shared" si="19"/>
        <v>240.36076662908684</v>
      </c>
      <c r="AA41">
        <f t="shared" si="22"/>
        <v>52.444402194094309</v>
      </c>
      <c r="AB41">
        <f t="shared" si="22"/>
        <v>43.175241882865819</v>
      </c>
      <c r="AC41">
        <f t="shared" si="20"/>
        <v>49.714758568792625</v>
      </c>
      <c r="AD41">
        <f t="shared" si="20"/>
        <v>44.478165461334221</v>
      </c>
      <c r="AE41">
        <f t="shared" si="20"/>
        <v>46.657234655579352</v>
      </c>
      <c r="AF41">
        <f t="shared" si="20"/>
        <v>23.04477241922848</v>
      </c>
      <c r="AG41" s="15">
        <f t="shared" si="20"/>
        <v>54.948455229005198</v>
      </c>
    </row>
    <row r="42" spans="1:35" x14ac:dyDescent="0.25">
      <c r="A42" s="4" t="str">
        <f>'[1]36h'!F40</f>
        <v>F</v>
      </c>
      <c r="B42" s="19">
        <f>'36h'!G40</f>
        <v>17299</v>
      </c>
      <c r="C42" s="8">
        <f>'36h'!H40</f>
        <v>131548</v>
      </c>
      <c r="D42">
        <f>'36h'!I40</f>
        <v>43135</v>
      </c>
      <c r="E42">
        <f>'36h'!J40</f>
        <v>25941</v>
      </c>
      <c r="F42">
        <f>'36h'!K40</f>
        <v>13456</v>
      </c>
      <c r="G42">
        <f>'36h'!L40</f>
        <v>5445</v>
      </c>
      <c r="H42">
        <f>'36h'!M40</f>
        <v>4715</v>
      </c>
      <c r="I42">
        <f>'36h'!N40</f>
        <v>1700</v>
      </c>
      <c r="J42" s="15">
        <f>'36h'!O40</f>
        <v>3998</v>
      </c>
      <c r="K42">
        <f>'36h'!P40</f>
        <v>45482</v>
      </c>
      <c r="L42">
        <f>'36h'!Q40</f>
        <v>6780</v>
      </c>
      <c r="M42" s="19">
        <f>'36h'!R40</f>
        <v>1033</v>
      </c>
      <c r="P42">
        <f t="shared" si="21"/>
        <v>666.97764031840995</v>
      </c>
      <c r="Q42">
        <f t="shared" si="19"/>
        <v>195.38433663994201</v>
      </c>
      <c r="R42">
        <f t="shared" si="19"/>
        <v>171.15993665874899</v>
      </c>
      <c r="S42">
        <f t="shared" si="19"/>
        <v>192.86226171707037</v>
      </c>
      <c r="T42">
        <f t="shared" si="19"/>
        <v>178.58314201377502</v>
      </c>
      <c r="U42">
        <f t="shared" si="19"/>
        <v>195.07654116673564</v>
      </c>
      <c r="V42">
        <f t="shared" si="19"/>
        <v>81.730769230769226</v>
      </c>
      <c r="W42" s="15">
        <f t="shared" si="19"/>
        <v>199.60059910134797</v>
      </c>
      <c r="X42">
        <f t="shared" si="19"/>
        <v>238.67548278757349</v>
      </c>
      <c r="AA42">
        <f t="shared" si="22"/>
        <v>49.690497524702081</v>
      </c>
      <c r="AB42">
        <f t="shared" si="22"/>
        <v>43.529704351597793</v>
      </c>
      <c r="AC42">
        <f t="shared" si="20"/>
        <v>49.049078873303145</v>
      </c>
      <c r="AD42">
        <f t="shared" si="20"/>
        <v>45.417587350115852</v>
      </c>
      <c r="AE42">
        <f t="shared" si="20"/>
        <v>49.612218423815605</v>
      </c>
      <c r="AF42">
        <f t="shared" si="20"/>
        <v>20.785916906111417</v>
      </c>
      <c r="AG42" s="15">
        <f t="shared" si="20"/>
        <v>50.762785012045931</v>
      </c>
    </row>
    <row r="43" spans="1:35" x14ac:dyDescent="0.25">
      <c r="A43" s="4" t="str">
        <f>'[1]36h'!F41</f>
        <v>G</v>
      </c>
      <c r="B43" s="19">
        <f>'36h'!G41</f>
        <v>14643</v>
      </c>
      <c r="C43" s="8">
        <f>'36h'!H41</f>
        <v>114334</v>
      </c>
      <c r="D43">
        <f>'36h'!I41</f>
        <v>37085</v>
      </c>
      <c r="E43">
        <f>'36h'!J41</f>
        <v>24691</v>
      </c>
      <c r="F43">
        <f>'36h'!K41</f>
        <v>12893</v>
      </c>
      <c r="G43">
        <f>'36h'!L41</f>
        <v>4581</v>
      </c>
      <c r="H43">
        <f>'36h'!M41</f>
        <v>3886</v>
      </c>
      <c r="I43">
        <f>'36h'!N41</f>
        <v>1461</v>
      </c>
      <c r="J43" s="15">
        <f>'36h'!O41</f>
        <v>3232</v>
      </c>
      <c r="K43">
        <f>'36h'!P41</f>
        <v>38245</v>
      </c>
      <c r="L43">
        <f>'36h'!Q41</f>
        <v>4785</v>
      </c>
      <c r="M43" s="19">
        <f>'36h'!R41</f>
        <v>850</v>
      </c>
      <c r="P43">
        <f t="shared" si="21"/>
        <v>628.27783272887132</v>
      </c>
      <c r="Q43">
        <f t="shared" si="19"/>
        <v>190.40406633465113</v>
      </c>
      <c r="R43">
        <f t="shared" si="19"/>
        <v>184.27494589148444</v>
      </c>
      <c r="S43">
        <f t="shared" si="19"/>
        <v>205.46613545816732</v>
      </c>
      <c r="T43">
        <f t="shared" si="19"/>
        <v>177.14617169373551</v>
      </c>
      <c r="U43">
        <f t="shared" si="19"/>
        <v>186.82692307692307</v>
      </c>
      <c r="V43">
        <f t="shared" si="19"/>
        <v>78.464017185821703</v>
      </c>
      <c r="W43" s="15">
        <f t="shared" si="19"/>
        <v>198.28220858895708</v>
      </c>
      <c r="X43">
        <f t="shared" si="19"/>
        <v>225.94080463165355</v>
      </c>
      <c r="AA43">
        <f t="shared" si="22"/>
        <v>48.423906182052903</v>
      </c>
      <c r="AB43">
        <f t="shared" si="22"/>
        <v>46.865137196537837</v>
      </c>
      <c r="AC43">
        <f t="shared" si="20"/>
        <v>52.254518816463893</v>
      </c>
      <c r="AD43">
        <f t="shared" si="20"/>
        <v>45.052134461931793</v>
      </c>
      <c r="AE43">
        <f t="shared" si="20"/>
        <v>47.51416064538175</v>
      </c>
      <c r="AF43">
        <f t="shared" si="20"/>
        <v>19.955110623505362</v>
      </c>
      <c r="AG43" s="15">
        <f t="shared" si="20"/>
        <v>50.427489554799131</v>
      </c>
    </row>
    <row r="44" spans="1:35" x14ac:dyDescent="0.25">
      <c r="A44" s="4" t="str">
        <f>'[1]36h'!F42</f>
        <v>H</v>
      </c>
      <c r="B44" s="19">
        <f>'36h'!G42</f>
        <v>4715</v>
      </c>
      <c r="C44" s="19">
        <f>'36h'!H42</f>
        <v>10940</v>
      </c>
      <c r="D44" s="19">
        <f>'36h'!I42</f>
        <v>5790</v>
      </c>
      <c r="E44" s="19">
        <f>'36h'!J42</f>
        <v>3914</v>
      </c>
      <c r="F44" s="19">
        <f>'36h'!K42</f>
        <v>2522</v>
      </c>
      <c r="G44" s="19">
        <f>'36h'!L42</f>
        <v>1574</v>
      </c>
      <c r="H44" s="19">
        <f>'36h'!M42</f>
        <v>1356</v>
      </c>
      <c r="I44" s="19">
        <f>'36h'!N42</f>
        <v>899</v>
      </c>
      <c r="J44" s="30">
        <f>'36h'!O42</f>
        <v>1286</v>
      </c>
      <c r="K44" s="19">
        <f>'36h'!P42</f>
        <v>4040</v>
      </c>
      <c r="L44" s="19">
        <f>'36h'!Q42</f>
        <v>1426</v>
      </c>
      <c r="M44" s="19">
        <f>'36h'!R42</f>
        <v>829</v>
      </c>
    </row>
    <row r="45" spans="1:35" x14ac:dyDescent="0.25">
      <c r="Z45" s="4" t="s">
        <v>135</v>
      </c>
      <c r="AA45" s="4"/>
    </row>
    <row r="46" spans="1:35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Z46" s="16"/>
      <c r="AA46" s="16" t="str">
        <f>$D$2</f>
        <v>PTX / DMSO</v>
      </c>
      <c r="AB46" s="16" t="str">
        <f>$E$2</f>
        <v>PTX / SP600125 1µM</v>
      </c>
      <c r="AC46" s="16" t="str">
        <f>$F$2</f>
        <v>PTX / SP600125 10µM</v>
      </c>
      <c r="AD46" s="16" t="str">
        <f>$G$2</f>
        <v>PTX / SP600125 100µM</v>
      </c>
      <c r="AE46" s="16" t="str">
        <f>$H$2</f>
        <v>DMSO / SP600125 100µM</v>
      </c>
      <c r="AF46" s="16" t="str">
        <f>$I$2</f>
        <v>Toxicity Control</v>
      </c>
      <c r="AG46" s="17" t="str">
        <f>$J$2</f>
        <v>Extra column</v>
      </c>
    </row>
    <row r="47" spans="1:3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Z47" s="4" t="s">
        <v>139</v>
      </c>
      <c r="AA47" s="4"/>
    </row>
    <row r="48" spans="1:35" x14ac:dyDescent="0.25">
      <c r="A48" s="4" t="str">
        <f>'[1]48h'!F35</f>
        <v>A</v>
      </c>
      <c r="B48" s="19">
        <f>'48h'!G35</f>
        <v>3176</v>
      </c>
      <c r="C48" s="19">
        <f>'48h'!H35</f>
        <v>7806</v>
      </c>
      <c r="D48" s="19">
        <f>'48h'!I35</f>
        <v>5235</v>
      </c>
      <c r="E48" s="19">
        <f>'48h'!J35</f>
        <v>3274</v>
      </c>
      <c r="F48" s="19">
        <f>'48h'!K35</f>
        <v>2199</v>
      </c>
      <c r="G48" s="19">
        <f>'48h'!L35</f>
        <v>1138</v>
      </c>
      <c r="H48" s="19">
        <f>'48h'!M35</f>
        <v>963</v>
      </c>
      <c r="I48" s="19">
        <f>'48h'!N35</f>
        <v>815</v>
      </c>
      <c r="J48" s="30">
        <f>'48h'!O35</f>
        <v>1778</v>
      </c>
      <c r="K48" s="19">
        <f>'48h'!P35</f>
        <v>5902</v>
      </c>
      <c r="L48" s="19">
        <f>'48h'!Q35</f>
        <v>2494</v>
      </c>
      <c r="M48" s="19">
        <f>'48h'!R35</f>
        <v>913</v>
      </c>
      <c r="N48" s="4" t="s">
        <v>141</v>
      </c>
      <c r="Z48">
        <f>AVERAGE(P49:P54,X49:X54)</f>
        <v>395.25309417783092</v>
      </c>
    </row>
    <row r="49" spans="1:33" x14ac:dyDescent="0.25">
      <c r="A49" s="4" t="str">
        <f>'[1]48h'!F36</f>
        <v>B</v>
      </c>
      <c r="B49" s="19">
        <f>'48h'!G36</f>
        <v>7919</v>
      </c>
      <c r="C49" s="8">
        <f>'48h'!H36</f>
        <v>60891</v>
      </c>
      <c r="D49">
        <f>'48h'!I36</f>
        <v>23398</v>
      </c>
      <c r="E49">
        <f>'48h'!J36</f>
        <v>15578</v>
      </c>
      <c r="F49">
        <f>'48h'!K36</f>
        <v>7764</v>
      </c>
      <c r="G49">
        <f>'48h'!L36</f>
        <v>2712</v>
      </c>
      <c r="H49">
        <f>'48h'!M36</f>
        <v>2213</v>
      </c>
      <c r="I49">
        <f>'48h'!N36</f>
        <v>1096</v>
      </c>
      <c r="J49" s="15">
        <f>'48h'!O36</f>
        <v>3576</v>
      </c>
      <c r="K49">
        <f>'48h'!P36</f>
        <v>43669</v>
      </c>
      <c r="L49">
        <f>'48h'!Q36</f>
        <v>6282</v>
      </c>
      <c r="M49" s="19">
        <f>'48h'!R36</f>
        <v>970</v>
      </c>
      <c r="N49">
        <f>AVERAGE(L49:L54)</f>
        <v>7061.5</v>
      </c>
      <c r="P49">
        <f>(C49/C5)*100</f>
        <v>408.00723666577323</v>
      </c>
      <c r="Q49">
        <f t="shared" ref="Q49:X54" si="23">(D49/D5)*100</f>
        <v>144.84338244397671</v>
      </c>
      <c r="R49">
        <f t="shared" si="23"/>
        <v>129.42838152210038</v>
      </c>
      <c r="S49">
        <f t="shared" si="23"/>
        <v>136.09114811568799</v>
      </c>
      <c r="T49">
        <f t="shared" si="23"/>
        <v>112.85892634207242</v>
      </c>
      <c r="U49">
        <f t="shared" si="23"/>
        <v>106.03737422137038</v>
      </c>
      <c r="V49">
        <f t="shared" si="23"/>
        <v>64.470588235294116</v>
      </c>
      <c r="W49" s="15">
        <f t="shared" si="23"/>
        <v>229.23076923076923</v>
      </c>
      <c r="X49">
        <f t="shared" si="23"/>
        <v>268.00662820670186</v>
      </c>
      <c r="AA49">
        <f>(Q49/$Z$48)*100</f>
        <v>36.645730185937339</v>
      </c>
      <c r="AB49">
        <f>(R49/$Z$48)*100</f>
        <v>32.745697232636566</v>
      </c>
      <c r="AC49">
        <f t="shared" ref="AC49:AG54" si="24">(S49/$Z$48)*100</f>
        <v>34.431393484413384</v>
      </c>
      <c r="AD49">
        <f t="shared" si="24"/>
        <v>28.553584527106906</v>
      </c>
      <c r="AE49">
        <f t="shared" si="24"/>
        <v>26.827715148426496</v>
      </c>
      <c r="AF49">
        <f t="shared" si="24"/>
        <v>16.311216581213589</v>
      </c>
      <c r="AG49" s="15">
        <f t="shared" si="24"/>
        <v>57.995945536516025</v>
      </c>
    </row>
    <row r="50" spans="1:33" x14ac:dyDescent="0.25">
      <c r="A50" s="4" t="str">
        <f>'[1]48h'!F37</f>
        <v>C</v>
      </c>
      <c r="B50" s="19">
        <f>'48h'!G37</f>
        <v>10357</v>
      </c>
      <c r="C50" s="8">
        <f>'48h'!H37</f>
        <v>82645</v>
      </c>
      <c r="D50">
        <f>'48h'!I37</f>
        <v>26792</v>
      </c>
      <c r="E50">
        <f>'48h'!J37</f>
        <v>16259</v>
      </c>
      <c r="F50">
        <f>'48h'!K37</f>
        <v>8804</v>
      </c>
      <c r="G50">
        <f>'48h'!L37</f>
        <v>3253</v>
      </c>
      <c r="H50">
        <f>'48h'!M37</f>
        <v>2438</v>
      </c>
      <c r="I50">
        <f>'48h'!N37</f>
        <v>1265</v>
      </c>
      <c r="J50" s="15">
        <f>'48h'!O37</f>
        <v>3928</v>
      </c>
      <c r="K50">
        <f>'48h'!P37</f>
        <v>46754</v>
      </c>
      <c r="L50">
        <f>'48h'!Q37</f>
        <v>7153</v>
      </c>
      <c r="M50" s="19">
        <f>'48h'!R37</f>
        <v>1103</v>
      </c>
      <c r="P50">
        <f t="shared" ref="P50:P54" si="25">(C50/C6)*100</f>
        <v>477.16512702078518</v>
      </c>
      <c r="Q50">
        <f t="shared" si="23"/>
        <v>145.31648315886531</v>
      </c>
      <c r="R50">
        <f t="shared" si="23"/>
        <v>117.16509331988181</v>
      </c>
      <c r="S50">
        <f t="shared" si="23"/>
        <v>133.57608860567441</v>
      </c>
      <c r="T50">
        <f t="shared" si="23"/>
        <v>107.92966157929662</v>
      </c>
      <c r="U50">
        <f t="shared" si="23"/>
        <v>98.029754724567752</v>
      </c>
      <c r="V50">
        <f t="shared" si="23"/>
        <v>67.180031864046725</v>
      </c>
      <c r="W50" s="15">
        <f t="shared" si="23"/>
        <v>235.91591591591592</v>
      </c>
      <c r="X50">
        <f t="shared" si="23"/>
        <v>258.50934424416675</v>
      </c>
      <c r="AA50">
        <f t="shared" ref="AA50:AB54" si="26">(Q50/$Z$48)*100</f>
        <v>36.765425824468061</v>
      </c>
      <c r="AB50">
        <f t="shared" si="26"/>
        <v>29.64305530956003</v>
      </c>
      <c r="AC50">
        <f t="shared" si="24"/>
        <v>33.795077274101317</v>
      </c>
      <c r="AD50">
        <f t="shared" si="24"/>
        <v>27.306468480354841</v>
      </c>
      <c r="AE50">
        <f t="shared" si="24"/>
        <v>24.801767821319707</v>
      </c>
      <c r="AF50">
        <f t="shared" si="24"/>
        <v>16.996712449219011</v>
      </c>
      <c r="AG50" s="15">
        <f t="shared" si="24"/>
        <v>59.687304006220742</v>
      </c>
    </row>
    <row r="51" spans="1:33" x14ac:dyDescent="0.25">
      <c r="A51" s="4" t="str">
        <f>'[1]48h'!F38</f>
        <v>D</v>
      </c>
      <c r="B51" s="19">
        <f>'48h'!G38</f>
        <v>9760</v>
      </c>
      <c r="C51" s="8">
        <f>'48h'!H38</f>
        <v>60813</v>
      </c>
      <c r="D51">
        <f>'48h'!I38</f>
        <v>25843</v>
      </c>
      <c r="E51">
        <f>'48h'!J38</f>
        <v>16407</v>
      </c>
      <c r="F51">
        <f>'48h'!K38</f>
        <v>8987</v>
      </c>
      <c r="G51">
        <f>'48h'!L38</f>
        <v>3288</v>
      </c>
      <c r="H51">
        <f>'48h'!M38</f>
        <v>2565</v>
      </c>
      <c r="I51">
        <f>'48h'!N38</f>
        <v>1518</v>
      </c>
      <c r="J51" s="15">
        <f>'48h'!O38</f>
        <v>4181</v>
      </c>
      <c r="K51">
        <f>'48h'!P38</f>
        <v>47716</v>
      </c>
      <c r="L51">
        <f>'48h'!Q38</f>
        <v>7511</v>
      </c>
      <c r="M51" s="19">
        <f>'48h'!R38</f>
        <v>1216</v>
      </c>
      <c r="P51">
        <f t="shared" si="25"/>
        <v>337.94387329813833</v>
      </c>
      <c r="Q51">
        <f t="shared" si="23"/>
        <v>132.39920077872841</v>
      </c>
      <c r="R51">
        <f t="shared" si="23"/>
        <v>115.1934283507688</v>
      </c>
      <c r="S51">
        <f t="shared" si="23"/>
        <v>132.55162241887905</v>
      </c>
      <c r="T51">
        <f t="shared" si="23"/>
        <v>104.91384811742182</v>
      </c>
      <c r="U51">
        <f t="shared" si="23"/>
        <v>101.98807157057655</v>
      </c>
      <c r="V51">
        <f t="shared" si="23"/>
        <v>70.83527764815679</v>
      </c>
      <c r="W51" s="15">
        <f t="shared" si="23"/>
        <v>228.84510125889435</v>
      </c>
      <c r="X51">
        <f t="shared" si="23"/>
        <v>260.88572990705308</v>
      </c>
      <c r="AA51">
        <f t="shared" si="26"/>
        <v>33.49732177407315</v>
      </c>
      <c r="AB51">
        <f t="shared" si="26"/>
        <v>29.144219247766689</v>
      </c>
      <c r="AC51">
        <f t="shared" si="24"/>
        <v>33.535884822002657</v>
      </c>
      <c r="AD51">
        <f t="shared" si="24"/>
        <v>26.54346029489129</v>
      </c>
      <c r="AE51">
        <f t="shared" si="24"/>
        <v>25.803231669247968</v>
      </c>
      <c r="AF51">
        <f t="shared" si="24"/>
        <v>17.921498576880673</v>
      </c>
      <c r="AG51" s="15">
        <f t="shared" si="24"/>
        <v>57.898370595913192</v>
      </c>
    </row>
    <row r="52" spans="1:33" x14ac:dyDescent="0.25">
      <c r="A52" s="4" t="str">
        <f>'[1]48h'!F39</f>
        <v>E</v>
      </c>
      <c r="B52" s="19">
        <f>'48h'!G39</f>
        <v>16140</v>
      </c>
      <c r="C52" s="8">
        <f>'48h'!H39</f>
        <v>123517</v>
      </c>
      <c r="D52">
        <f>'48h'!I39</f>
        <v>33404</v>
      </c>
      <c r="E52">
        <f>'48h'!J39</f>
        <v>18037</v>
      </c>
      <c r="F52">
        <f>'48h'!K39</f>
        <v>9233</v>
      </c>
      <c r="G52">
        <f>'48h'!L39</f>
        <v>3422</v>
      </c>
      <c r="H52">
        <f>'48h'!M39</f>
        <v>2740</v>
      </c>
      <c r="I52">
        <f>'48h'!N39</f>
        <v>1616</v>
      </c>
      <c r="J52" s="15">
        <f>'48h'!O39</f>
        <v>4202</v>
      </c>
      <c r="K52">
        <f>'48h'!P39</f>
        <v>47667</v>
      </c>
      <c r="L52">
        <f>'48h'!Q39</f>
        <v>7539</v>
      </c>
      <c r="M52" s="19">
        <f>'48h'!R39</f>
        <v>1251</v>
      </c>
      <c r="P52">
        <f t="shared" si="25"/>
        <v>637.14536263282776</v>
      </c>
      <c r="Q52">
        <f t="shared" si="23"/>
        <v>160.50355564097634</v>
      </c>
      <c r="R52">
        <f t="shared" si="23"/>
        <v>122.24330735343952</v>
      </c>
      <c r="S52">
        <f t="shared" si="23"/>
        <v>134.63108778069409</v>
      </c>
      <c r="T52">
        <f t="shared" si="23"/>
        <v>108.2226438962682</v>
      </c>
      <c r="U52">
        <f t="shared" si="23"/>
        <v>107.40885927087416</v>
      </c>
      <c r="V52">
        <f t="shared" si="23"/>
        <v>79.841897233201593</v>
      </c>
      <c r="W52" s="15">
        <f t="shared" si="23"/>
        <v>212.86727456940224</v>
      </c>
      <c r="X52">
        <f t="shared" si="23"/>
        <v>255.90272185537123</v>
      </c>
      <c r="AA52">
        <f t="shared" si="26"/>
        <v>40.60779232477384</v>
      </c>
      <c r="AB52">
        <f t="shared" si="26"/>
        <v>30.927855886294527</v>
      </c>
      <c r="AC52">
        <f t="shared" si="24"/>
        <v>34.061994646934082</v>
      </c>
      <c r="AD52">
        <f t="shared" si="24"/>
        <v>27.380593723467989</v>
      </c>
      <c r="AE52">
        <f t="shared" si="24"/>
        <v>27.174704221935613</v>
      </c>
      <c r="AF52">
        <f t="shared" si="24"/>
        <v>20.200195370837353</v>
      </c>
      <c r="AG52" s="15">
        <f t="shared" si="24"/>
        <v>53.855941346187088</v>
      </c>
    </row>
    <row r="53" spans="1:33" x14ac:dyDescent="0.25">
      <c r="A53" s="4" t="str">
        <f>'[1]48h'!F40</f>
        <v>F</v>
      </c>
      <c r="B53" s="19">
        <f>'48h'!G40</f>
        <v>16934</v>
      </c>
      <c r="C53" s="8">
        <f>'48h'!H40</f>
        <v>124838</v>
      </c>
      <c r="D53">
        <f>'48h'!I40</f>
        <v>35568</v>
      </c>
      <c r="E53">
        <f>'48h'!J40</f>
        <v>18936</v>
      </c>
      <c r="F53">
        <f>'48h'!K40</f>
        <v>9408</v>
      </c>
      <c r="G53">
        <f>'48h'!L40</f>
        <v>3352</v>
      </c>
      <c r="H53">
        <f>'48h'!M40</f>
        <v>2628</v>
      </c>
      <c r="I53">
        <f>'48h'!N40</f>
        <v>1546</v>
      </c>
      <c r="J53" s="15">
        <f>'48h'!O40</f>
        <v>4384</v>
      </c>
      <c r="K53">
        <f>'48h'!P40</f>
        <v>48805</v>
      </c>
      <c r="L53">
        <f>'48h'!Q40</f>
        <v>7715</v>
      </c>
      <c r="M53" s="19">
        <f>'48h'!R40</f>
        <v>1131</v>
      </c>
      <c r="P53">
        <f t="shared" si="25"/>
        <v>632.95644678801409</v>
      </c>
      <c r="Q53">
        <f t="shared" si="23"/>
        <v>161.10884631064005</v>
      </c>
      <c r="R53">
        <f t="shared" si="23"/>
        <v>124.94061757719714</v>
      </c>
      <c r="S53">
        <f t="shared" si="23"/>
        <v>134.84305575462233</v>
      </c>
      <c r="T53">
        <f t="shared" si="23"/>
        <v>109.93768448671695</v>
      </c>
      <c r="U53">
        <f t="shared" si="23"/>
        <v>108.72983036822508</v>
      </c>
      <c r="V53">
        <f t="shared" si="23"/>
        <v>74.32692307692308</v>
      </c>
      <c r="W53" s="15">
        <f t="shared" si="23"/>
        <v>218.87169246130802</v>
      </c>
      <c r="X53">
        <f t="shared" si="23"/>
        <v>256.11356003358526</v>
      </c>
      <c r="AA53">
        <f t="shared" si="26"/>
        <v>40.760932345327703</v>
      </c>
      <c r="AB53">
        <f t="shared" si="26"/>
        <v>31.610281973146119</v>
      </c>
      <c r="AC53">
        <f t="shared" si="24"/>
        <v>34.115623063017495</v>
      </c>
      <c r="AD53">
        <f t="shared" si="24"/>
        <v>27.814503189506762</v>
      </c>
      <c r="AE53">
        <f t="shared" si="24"/>
        <v>27.508913141943864</v>
      </c>
      <c r="AF53">
        <f t="shared" si="24"/>
        <v>18.804893414314972</v>
      </c>
      <c r="AG53" s="15">
        <f t="shared" si="24"/>
        <v>55.375073765477978</v>
      </c>
    </row>
    <row r="54" spans="1:33" x14ac:dyDescent="0.25">
      <c r="A54" s="4" t="str">
        <f>'[1]48h'!F41</f>
        <v>G</v>
      </c>
      <c r="B54" s="19">
        <f>'48h'!G41</f>
        <v>16189</v>
      </c>
      <c r="C54" s="8">
        <f>'48h'!H41</f>
        <v>127094</v>
      </c>
      <c r="D54">
        <f>'48h'!I41</f>
        <v>31745</v>
      </c>
      <c r="E54">
        <f>'48h'!J41</f>
        <v>18184</v>
      </c>
      <c r="F54">
        <f>'48h'!K41</f>
        <v>8530</v>
      </c>
      <c r="G54">
        <f>'48h'!L41</f>
        <v>2895</v>
      </c>
      <c r="H54">
        <f>'48h'!M41</f>
        <v>2368</v>
      </c>
      <c r="I54">
        <f>'48h'!N41</f>
        <v>1370</v>
      </c>
      <c r="J54" s="15">
        <f>'48h'!O41</f>
        <v>3513</v>
      </c>
      <c r="K54">
        <f>'48h'!P41</f>
        <v>42657</v>
      </c>
      <c r="L54">
        <f>'48h'!Q41</f>
        <v>6169</v>
      </c>
      <c r="M54" s="19">
        <f>'48h'!R41</f>
        <v>1005</v>
      </c>
      <c r="P54">
        <f t="shared" si="25"/>
        <v>698.39542806901852</v>
      </c>
      <c r="Q54">
        <f t="shared" si="23"/>
        <v>162.98711300508293</v>
      </c>
      <c r="R54">
        <f t="shared" si="23"/>
        <v>135.71162027016942</v>
      </c>
      <c r="S54">
        <f t="shared" si="23"/>
        <v>135.9362549800797</v>
      </c>
      <c r="T54">
        <f t="shared" si="23"/>
        <v>111.94895591647331</v>
      </c>
      <c r="U54">
        <f t="shared" si="23"/>
        <v>113.84615384615384</v>
      </c>
      <c r="V54">
        <f t="shared" si="23"/>
        <v>73.576799140708914</v>
      </c>
      <c r="W54" s="15">
        <f t="shared" si="23"/>
        <v>215.52147239263806</v>
      </c>
      <c r="X54">
        <f t="shared" si="23"/>
        <v>252.00567141253617</v>
      </c>
      <c r="AA54">
        <f t="shared" si="26"/>
        <v>41.236138415086593</v>
      </c>
      <c r="AB54">
        <f t="shared" si="26"/>
        <v>34.335372010803418</v>
      </c>
      <c r="AC54">
        <f t="shared" si="24"/>
        <v>34.392205142085416</v>
      </c>
      <c r="AD54">
        <f t="shared" si="24"/>
        <v>28.323359782758743</v>
      </c>
      <c r="AE54">
        <f t="shared" si="24"/>
        <v>28.803355501356954</v>
      </c>
      <c r="AF54">
        <f t="shared" si="24"/>
        <v>18.615110222920986</v>
      </c>
      <c r="AG54" s="15">
        <f t="shared" si="24"/>
        <v>54.527459890211858</v>
      </c>
    </row>
    <row r="55" spans="1:33" x14ac:dyDescent="0.25">
      <c r="A55" s="4" t="str">
        <f>'[1]48h'!F42</f>
        <v>H</v>
      </c>
      <c r="B55" s="19">
        <f>'48h'!G42</f>
        <v>4757</v>
      </c>
      <c r="C55" s="19">
        <f>'48h'!H42</f>
        <v>12388</v>
      </c>
      <c r="D55" s="19">
        <f>'48h'!I42</f>
        <v>6078</v>
      </c>
      <c r="E55" s="19">
        <f>'48h'!J42</f>
        <v>3387</v>
      </c>
      <c r="F55" s="19">
        <f>'48h'!K42</f>
        <v>2122</v>
      </c>
      <c r="G55" s="19">
        <f>'48h'!L42</f>
        <v>1342</v>
      </c>
      <c r="H55" s="19">
        <f>'48h'!M42</f>
        <v>1124</v>
      </c>
      <c r="I55" s="19">
        <f>'48h'!N42</f>
        <v>942</v>
      </c>
      <c r="J55" s="30">
        <f>'48h'!O42</f>
        <v>1377</v>
      </c>
      <c r="K55" s="19">
        <f>'48h'!P42</f>
        <v>4743</v>
      </c>
      <c r="L55" s="19">
        <f>'48h'!Q42</f>
        <v>1883</v>
      </c>
      <c r="M55" s="19">
        <f>'48h'!R42</f>
        <v>892</v>
      </c>
    </row>
    <row r="56" spans="1:33" x14ac:dyDescent="0.25">
      <c r="Z56" s="4"/>
      <c r="AA56" s="4"/>
    </row>
  </sheetData>
  <mergeCells count="6">
    <mergeCell ref="BW2:CB2"/>
    <mergeCell ref="AS2:AX2"/>
    <mergeCell ref="AY2:BD2"/>
    <mergeCell ref="BE2:BJ2"/>
    <mergeCell ref="BK2:BP2"/>
    <mergeCell ref="BQ2:BV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L56"/>
  <sheetViews>
    <sheetView zoomScale="90" zoomScaleNormal="90" workbookViewId="0">
      <pane xSplit="1" topLeftCell="B1" activePane="topRight" state="frozen"/>
      <selection activeCell="I33" sqref="I33:O33"/>
      <selection pane="topRight" activeCell="O7" sqref="O7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43" max="43" width="9.140625" style="15"/>
    <col min="91" max="96" width="8.85546875" customWidth="1"/>
  </cols>
  <sheetData>
    <row r="1" spans="1:90" x14ac:dyDescent="0.25">
      <c r="A1" s="4" t="s">
        <v>132</v>
      </c>
      <c r="P1" s="4" t="s">
        <v>133</v>
      </c>
      <c r="Z1" s="4" t="s">
        <v>134</v>
      </c>
      <c r="AJ1" s="4" t="s">
        <v>135</v>
      </c>
      <c r="AK1" s="4"/>
      <c r="AS1" s="4" t="s">
        <v>136</v>
      </c>
      <c r="AT1" s="4"/>
      <c r="BB1" t="s">
        <v>137</v>
      </c>
    </row>
    <row r="2" spans="1:90" ht="45" x14ac:dyDescent="0.25">
      <c r="A2" s="4" t="s">
        <v>13</v>
      </c>
      <c r="B2" s="16" t="str">
        <f>plate1_MT_lumi_0h!G33</f>
        <v>PBS</v>
      </c>
      <c r="C2" s="16" t="str">
        <f>plate1_MT_lumi_0h!H33</f>
        <v>DMSO / DMSO</v>
      </c>
      <c r="D2" s="16" t="str">
        <f>plate1_MT_lumi_0h!I33</f>
        <v>PTX / DMSO</v>
      </c>
      <c r="E2" s="16" t="str">
        <f>plate1_MT_lumi_0h!J33</f>
        <v>PTX / SP600125 1µM</v>
      </c>
      <c r="F2" s="16" t="str">
        <f>plate1_MT_lumi_0h!K33</f>
        <v>PTX / SP600125 10µM</v>
      </c>
      <c r="G2" s="16" t="str">
        <f>plate1_MT_lumi_0h!L33</f>
        <v>PTX / SP600125 100µM</v>
      </c>
      <c r="H2" s="16" t="str">
        <f>plate1_MT_lumi_0h!M33</f>
        <v>DMSO / SP600125 100µM</v>
      </c>
      <c r="I2" s="16" t="str">
        <f>plate1_MT_lumi_0h!N33</f>
        <v>Toxicity Control</v>
      </c>
      <c r="J2" s="17" t="str">
        <f>plate1_MT_lumi_0h!O33</f>
        <v>Extra column</v>
      </c>
      <c r="K2" s="16" t="str">
        <f>plate1_MT_lumi_0h!P33</f>
        <v>DMSO / DMSO</v>
      </c>
      <c r="L2" s="16" t="str">
        <f>plate1_MT_lumi_0h!Q33</f>
        <v>Empty</v>
      </c>
      <c r="M2" s="16" t="str">
        <f>plate1_MT_lumi_0h!R33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Z2" s="16" t="str">
        <f>$C$2</f>
        <v>DMSO / DMSO</v>
      </c>
      <c r="AA2" s="16" t="str">
        <f>$D$2</f>
        <v>PTX / DMSO</v>
      </c>
      <c r="AB2" s="16" t="str">
        <f>$E$2</f>
        <v>PTX / SP600125 1µM</v>
      </c>
      <c r="AC2" s="16" t="str">
        <f>$F$2</f>
        <v>PTX / SP600125 10µM</v>
      </c>
      <c r="AD2" s="16" t="str">
        <f>$G$2</f>
        <v>PTX / SP600125 100µM</v>
      </c>
      <c r="AE2" s="16" t="str">
        <f>$H$2</f>
        <v>DMSO / SP600125 100µM</v>
      </c>
      <c r="AF2" s="16" t="str">
        <f>$I$2</f>
        <v>Toxicity Control</v>
      </c>
      <c r="AG2" s="17" t="str">
        <f>$J$2</f>
        <v>Extra column</v>
      </c>
      <c r="AH2" s="16" t="str">
        <f>$K$2</f>
        <v>DMSO / DMSO</v>
      </c>
      <c r="AK2" s="16" t="str">
        <f>$D$2</f>
        <v>PTX / DMSO</v>
      </c>
      <c r="AL2" s="16" t="str">
        <f>$E$2</f>
        <v>PTX / SP600125 1µM</v>
      </c>
      <c r="AM2" s="16" t="str">
        <f>$F$2</f>
        <v>PTX / SP600125 10µM</v>
      </c>
      <c r="AN2" s="16" t="str">
        <f>$G$2</f>
        <v>PTX / SP600125 100µM</v>
      </c>
      <c r="AO2" s="16" t="str">
        <f>$H$2</f>
        <v>DMSO / SP600125 100µM</v>
      </c>
      <c r="AP2" s="16" t="str">
        <f>$I$2</f>
        <v>Toxicity Control</v>
      </c>
      <c r="AQ2" s="17" t="str">
        <f>$J$2</f>
        <v>Extra column</v>
      </c>
      <c r="AT2" s="16" t="str">
        <f>$D$2</f>
        <v>PTX / DMSO</v>
      </c>
      <c r="AU2" s="16" t="str">
        <f>$E$2</f>
        <v>PTX / SP600125 1µM</v>
      </c>
      <c r="AV2" s="16" t="str">
        <f>$F$2</f>
        <v>PTX / SP600125 10µM</v>
      </c>
      <c r="AW2" s="16" t="str">
        <f>$G$2</f>
        <v>PTX / SP600125 100µM</v>
      </c>
      <c r="AX2" s="16" t="str">
        <f>$H$2</f>
        <v>DMSO / SP600125 100µM</v>
      </c>
      <c r="AY2" s="16" t="str">
        <f>$I$2</f>
        <v>Toxicity Control</v>
      </c>
      <c r="AZ2" s="16" t="str">
        <f>$J$2</f>
        <v>Extra column</v>
      </c>
      <c r="BB2" t="s">
        <v>138</v>
      </c>
      <c r="BC2" s="34" t="str">
        <f>$D$2</f>
        <v>PTX / DMSO</v>
      </c>
      <c r="BD2" s="34"/>
      <c r="BE2" s="34"/>
      <c r="BF2" s="34"/>
      <c r="BG2" s="34"/>
      <c r="BH2" s="34"/>
      <c r="BI2" s="34" t="str">
        <f>$E$2</f>
        <v>PTX / SP600125 1µM</v>
      </c>
      <c r="BJ2" s="34"/>
      <c r="BK2" s="34"/>
      <c r="BL2" s="34"/>
      <c r="BM2" s="34"/>
      <c r="BN2" s="34"/>
      <c r="BO2" s="34" t="str">
        <f>$F$2</f>
        <v>PTX / SP600125 10µM</v>
      </c>
      <c r="BP2" s="34"/>
      <c r="BQ2" s="34"/>
      <c r="BR2" s="34"/>
      <c r="BS2" s="34"/>
      <c r="BT2" s="34"/>
      <c r="BU2" s="34" t="str">
        <f>$G$2</f>
        <v>PTX / SP600125 100µM</v>
      </c>
      <c r="BV2" s="34"/>
      <c r="BW2" s="34"/>
      <c r="BX2" s="34"/>
      <c r="BY2" s="34"/>
      <c r="BZ2" s="34"/>
      <c r="CA2" s="34" t="str">
        <f>$H$2</f>
        <v>DMSO / SP600125 100µM</v>
      </c>
      <c r="CB2" s="34"/>
      <c r="CC2" s="34"/>
      <c r="CD2" s="34"/>
      <c r="CE2" s="34"/>
      <c r="CF2" s="34"/>
      <c r="CG2" s="34" t="str">
        <f>$I$2</f>
        <v>Toxicity Control</v>
      </c>
      <c r="CH2" s="34"/>
      <c r="CI2" s="34"/>
      <c r="CJ2" s="34"/>
      <c r="CK2" s="34"/>
      <c r="CL2" s="34"/>
    </row>
    <row r="3" spans="1:90" x14ac:dyDescent="0.25">
      <c r="A3" s="4">
        <f>[1]plate4_MT_lumi_PTX_SP_0h!F34</f>
        <v>0</v>
      </c>
      <c r="B3" s="4">
        <f>plate1_MT_lumi_0h!G34</f>
        <v>1</v>
      </c>
      <c r="C3" s="4">
        <f>plate1_MT_lumi_0h!H34</f>
        <v>2</v>
      </c>
      <c r="D3" s="4">
        <f>plate1_MT_lumi_0h!I34</f>
        <v>3</v>
      </c>
      <c r="E3" s="4">
        <f>plate1_MT_lumi_0h!J34</f>
        <v>4</v>
      </c>
      <c r="F3" s="4">
        <f>plate1_MT_lumi_0h!K34</f>
        <v>5</v>
      </c>
      <c r="G3" s="4">
        <f>plate1_MT_lumi_0h!L34</f>
        <v>6</v>
      </c>
      <c r="H3" s="4">
        <f>plate1_MT_lumi_0h!M34</f>
        <v>7</v>
      </c>
      <c r="I3" s="4">
        <f>plate1_MT_lumi_0h!N34</f>
        <v>8</v>
      </c>
      <c r="J3" s="29">
        <f>plate1_MT_lumi_0h!O34</f>
        <v>9</v>
      </c>
      <c r="K3" s="4">
        <f>plate1_MT_lumi_0h!P34</f>
        <v>10</v>
      </c>
      <c r="L3" s="4">
        <f>plate1_MT_lumi_0h!Q34</f>
        <v>11</v>
      </c>
      <c r="M3" s="4">
        <f>plate1_MT_lumi_0h!R34</f>
        <v>12</v>
      </c>
      <c r="AJ3" s="4" t="s">
        <v>139</v>
      </c>
      <c r="AK3" s="4"/>
      <c r="AS3" t="s">
        <v>140</v>
      </c>
      <c r="AY3" s="18"/>
      <c r="BB3">
        <v>0</v>
      </c>
      <c r="BC3">
        <f t="array" ref="BC3:BH3">TRANSPOSE(AK5:AK10)</f>
        <v>100</v>
      </c>
      <c r="BD3">
        <v>100</v>
      </c>
      <c r="BE3">
        <v>100</v>
      </c>
      <c r="BF3">
        <v>100</v>
      </c>
      <c r="BG3">
        <v>100</v>
      </c>
      <c r="BH3">
        <v>100</v>
      </c>
      <c r="BI3">
        <f t="array" ref="BI3:BN3">TRANSPOSE(AL5:AL10)</f>
        <v>100</v>
      </c>
      <c r="BJ3">
        <v>100</v>
      </c>
      <c r="BK3">
        <v>100</v>
      </c>
      <c r="BL3">
        <v>100</v>
      </c>
      <c r="BM3">
        <v>100</v>
      </c>
      <c r="BN3">
        <v>100</v>
      </c>
      <c r="BO3">
        <f t="array" ref="BO3:BT3">TRANSPOSE(AM5:AM10)</f>
        <v>100</v>
      </c>
      <c r="BP3">
        <v>100</v>
      </c>
      <c r="BQ3">
        <v>100</v>
      </c>
      <c r="BR3">
        <v>100</v>
      </c>
      <c r="BS3">
        <v>100</v>
      </c>
      <c r="BT3">
        <v>100</v>
      </c>
      <c r="BU3">
        <f t="array" ref="BU3:BZ3">TRANSPOSE(AN5:AN10)</f>
        <v>100</v>
      </c>
      <c r="BV3">
        <v>100</v>
      </c>
      <c r="BW3">
        <v>100</v>
      </c>
      <c r="BX3">
        <v>100</v>
      </c>
      <c r="BY3">
        <v>100</v>
      </c>
      <c r="BZ3">
        <v>100</v>
      </c>
      <c r="CA3">
        <f t="array" ref="CA3:CF3">TRANSPOSE(AO5:AO10)</f>
        <v>100</v>
      </c>
      <c r="CB3">
        <v>100</v>
      </c>
      <c r="CC3">
        <v>100</v>
      </c>
      <c r="CD3">
        <v>100</v>
      </c>
      <c r="CE3">
        <v>100</v>
      </c>
      <c r="CF3">
        <v>100</v>
      </c>
      <c r="CG3">
        <f t="array" ref="CG3:CL3">TRANSPOSE(AP5:AP10)</f>
        <v>100</v>
      </c>
      <c r="CH3">
        <v>100</v>
      </c>
      <c r="CI3">
        <v>100</v>
      </c>
      <c r="CJ3">
        <v>100</v>
      </c>
      <c r="CK3">
        <v>100</v>
      </c>
      <c r="CL3">
        <v>100</v>
      </c>
    </row>
    <row r="4" spans="1:90" x14ac:dyDescent="0.25">
      <c r="A4" s="4" t="str">
        <f>[1]plate4_MT_lumi_PTX_SP_0h!F35</f>
        <v>A</v>
      </c>
      <c r="B4" s="19">
        <f>plate1_MT_lumi_0h!G35</f>
        <v>1124</v>
      </c>
      <c r="C4" s="19">
        <f>plate1_MT_lumi_0h!H35</f>
        <v>2438</v>
      </c>
      <c r="D4" s="19">
        <f>plate1_MT_lumi_0h!I35</f>
        <v>2902</v>
      </c>
      <c r="E4" s="19">
        <f>plate1_MT_lumi_0h!J35</f>
        <v>2396</v>
      </c>
      <c r="F4" s="19">
        <f>plate1_MT_lumi_0h!K35</f>
        <v>1483</v>
      </c>
      <c r="G4" s="19">
        <f>plate1_MT_lumi_0h!L35</f>
        <v>878</v>
      </c>
      <c r="H4" s="19">
        <f>plate1_MT_lumi_0h!M35</f>
        <v>660</v>
      </c>
      <c r="I4" s="19">
        <f>plate1_MT_lumi_0h!N35</f>
        <v>555</v>
      </c>
      <c r="J4" s="30">
        <f>plate1_MT_lumi_0h!O35</f>
        <v>864</v>
      </c>
      <c r="K4" s="19">
        <f>plate1_MT_lumi_0h!P35</f>
        <v>2171</v>
      </c>
      <c r="L4" s="19">
        <f>plate1_MT_lumi_0h!Q35</f>
        <v>892</v>
      </c>
      <c r="M4" s="19">
        <f>plate1_MT_lumi_0h!R35</f>
        <v>358</v>
      </c>
      <c r="N4" s="4" t="s">
        <v>141</v>
      </c>
      <c r="AJ4">
        <f>AVERAGE(Z5:Z10,AH5:AH10)</f>
        <v>100</v>
      </c>
      <c r="AS4" s="20"/>
      <c r="AT4" s="20"/>
      <c r="AU4" s="21" t="s">
        <v>142</v>
      </c>
      <c r="AV4" s="20"/>
      <c r="AW4" s="20"/>
      <c r="AX4" s="20"/>
      <c r="AY4" s="20"/>
      <c r="AZ4" s="20"/>
      <c r="BB4">
        <v>12</v>
      </c>
      <c r="BC4">
        <f t="array" ref="BC4:BH4">TRANSPOSE(AK16:AK21)</f>
        <v>73.135440797999479</v>
      </c>
      <c r="BD4">
        <v>86.384757370253695</v>
      </c>
      <c r="BE4">
        <v>73.27256053932318</v>
      </c>
      <c r="BF4">
        <v>84.211317804368875</v>
      </c>
      <c r="BG4">
        <v>74.256099122290792</v>
      </c>
      <c r="BH4">
        <v>73.062040813730036</v>
      </c>
      <c r="BI4">
        <f t="array" ref="BI4:BN4">TRANSPOSE(AL16:AL21)</f>
        <v>98.22853862995909</v>
      </c>
      <c r="BJ4">
        <v>116.82526529878284</v>
      </c>
      <c r="BK4">
        <v>90.874249056808594</v>
      </c>
      <c r="BL4">
        <v>105.21950365776461</v>
      </c>
      <c r="BM4">
        <v>94.201217773468642</v>
      </c>
      <c r="BN4">
        <v>93.880166244464505</v>
      </c>
      <c r="BO4">
        <f t="array" ref="BO4:BT4">TRANSPOSE(AM16:AM21)</f>
        <v>150.12126927420476</v>
      </c>
      <c r="BP4">
        <v>155.26779183943194</v>
      </c>
      <c r="BQ4">
        <v>158.41662885561107</v>
      </c>
      <c r="BR4">
        <v>157.37976075272314</v>
      </c>
      <c r="BS4">
        <v>145.89165520334083</v>
      </c>
      <c r="BT4">
        <v>144.85727869872557</v>
      </c>
      <c r="BU4">
        <f t="array" ref="BU4:BZ4">TRANSPOSE(AN16:AN21)</f>
        <v>499.14189425824651</v>
      </c>
      <c r="BV4">
        <v>230.48910753564792</v>
      </c>
      <c r="BW4">
        <v>294.14778284728743</v>
      </c>
      <c r="BX4">
        <v>252.7198258718646</v>
      </c>
      <c r="BY4">
        <v>291.84801764868354</v>
      </c>
      <c r="BZ4">
        <v>471.67448053202429</v>
      </c>
      <c r="CA4">
        <f t="array" ref="CA4:CF4">TRANSPOSE(AO16:AO21)</f>
        <v>957.27830720403767</v>
      </c>
      <c r="CB4">
        <v>291.11199217421915</v>
      </c>
      <c r="CC4">
        <v>292.19087174695267</v>
      </c>
      <c r="CD4">
        <v>259.35245823284691</v>
      </c>
      <c r="CE4">
        <v>344.73852885420177</v>
      </c>
      <c r="CF4">
        <v>979.82406720838776</v>
      </c>
      <c r="CG4">
        <f t="array" ref="CG4:CL4">TRANSPOSE(AP16:AP21)</f>
        <v>-19.933923854188674</v>
      </c>
      <c r="CH4">
        <v>42.760232854137342</v>
      </c>
      <c r="CI4">
        <v>33.693963776733895</v>
      </c>
      <c r="CJ4">
        <v>80.299139589497472</v>
      </c>
      <c r="CK4">
        <v>5.9213430273700105</v>
      </c>
      <c r="CL4">
        <v>-129.52790099571627</v>
      </c>
    </row>
    <row r="5" spans="1:90" x14ac:dyDescent="0.25">
      <c r="A5" s="4" t="str">
        <f>[1]plate4_MT_lumi_PTX_SP_0h!F36</f>
        <v>B</v>
      </c>
      <c r="B5" s="19">
        <f>plate1_MT_lumi_0h!G36</f>
        <v>1988</v>
      </c>
      <c r="C5" s="8">
        <f>plate1_MT_lumi_0h!H36</f>
        <v>14924</v>
      </c>
      <c r="D5" s="8">
        <f>plate1_MT_lumi_0h!I36</f>
        <v>16154</v>
      </c>
      <c r="E5" s="8">
        <f>plate1_MT_lumi_0h!J36</f>
        <v>12036</v>
      </c>
      <c r="F5" s="8">
        <f>plate1_MT_lumi_0h!K36</f>
        <v>5705</v>
      </c>
      <c r="G5" s="8">
        <f>plate1_MT_lumi_0h!L36</f>
        <v>2403</v>
      </c>
      <c r="H5" s="8">
        <f>plate1_MT_lumi_0h!M36</f>
        <v>2087</v>
      </c>
      <c r="I5" s="8">
        <f>plate1_MT_lumi_0h!N36</f>
        <v>1700</v>
      </c>
      <c r="J5" s="31">
        <f>plate1_MT_lumi_0h!O36</f>
        <v>1560</v>
      </c>
      <c r="K5" s="8">
        <f>plate1_MT_lumi_0h!P36</f>
        <v>16294</v>
      </c>
      <c r="L5" s="8">
        <f>plate1_MT_lumi_0h!Q36</f>
        <v>2410</v>
      </c>
      <c r="M5" s="19">
        <f>plate1_MT_lumi_0h!R36</f>
        <v>401</v>
      </c>
      <c r="N5">
        <f>AVERAGE(I5:I10)</f>
        <v>1948.6666666666667</v>
      </c>
      <c r="P5">
        <f t="shared" ref="P5:X10" si="0">C5-$N$5</f>
        <v>12975.333333333334</v>
      </c>
      <c r="Q5">
        <f t="shared" si="0"/>
        <v>14205.333333333334</v>
      </c>
      <c r="R5">
        <f t="shared" si="0"/>
        <v>10087.333333333334</v>
      </c>
      <c r="S5">
        <f t="shared" si="0"/>
        <v>3756.333333333333</v>
      </c>
      <c r="T5">
        <f t="shared" si="0"/>
        <v>454.33333333333326</v>
      </c>
      <c r="U5">
        <f t="shared" si="0"/>
        <v>138.33333333333326</v>
      </c>
      <c r="V5">
        <f t="shared" si="0"/>
        <v>-248.66666666666674</v>
      </c>
      <c r="W5" s="15">
        <f t="shared" si="0"/>
        <v>-388.66666666666674</v>
      </c>
      <c r="X5">
        <f t="shared" si="0"/>
        <v>14345.333333333334</v>
      </c>
      <c r="Z5">
        <f t="shared" ref="Z5:AH10" si="1">(P5/P5)*100</f>
        <v>100</v>
      </c>
      <c r="AA5">
        <f t="shared" si="1"/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H5">
        <f t="shared" si="1"/>
        <v>100</v>
      </c>
      <c r="AK5">
        <f t="shared" ref="AK5:AQ10" si="2">(AA5/$AJ$4)*100</f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Q5" s="15">
        <f t="shared" si="2"/>
        <v>100</v>
      </c>
      <c r="AS5" s="4" t="s">
        <v>13</v>
      </c>
      <c r="AT5">
        <f t="shared" ref="AT5:AZ5" si="3">AVERAGE(AK5:AK10)</f>
        <v>100</v>
      </c>
      <c r="AU5">
        <f t="shared" si="3"/>
        <v>100</v>
      </c>
      <c r="AV5">
        <f t="shared" si="3"/>
        <v>100</v>
      </c>
      <c r="AW5">
        <f t="shared" si="3"/>
        <v>100</v>
      </c>
      <c r="AX5">
        <f t="shared" si="3"/>
        <v>100</v>
      </c>
      <c r="AY5">
        <f t="shared" si="3"/>
        <v>100</v>
      </c>
      <c r="AZ5">
        <f t="shared" si="3"/>
        <v>100</v>
      </c>
      <c r="BB5">
        <v>24</v>
      </c>
      <c r="BC5">
        <f t="array" ref="BC5:BH5">TRANSPOSE(AK27:AK32)</f>
        <v>57.67235930351562</v>
      </c>
      <c r="BD5">
        <v>56.33582888154605</v>
      </c>
      <c r="BE5">
        <v>52.599587664956658</v>
      </c>
      <c r="BF5">
        <v>58.848615137281136</v>
      </c>
      <c r="BG5">
        <v>52.311761252439446</v>
      </c>
      <c r="BH5">
        <v>50.511486983194509</v>
      </c>
      <c r="BI5">
        <f t="array" ref="BI5:BN5">TRANSPOSE(AL27:AL32)</f>
        <v>61.183818742628894</v>
      </c>
      <c r="BJ5">
        <v>50.840128859153545</v>
      </c>
      <c r="BK5">
        <v>48.881792783099087</v>
      </c>
      <c r="BL5">
        <v>59.43334368311244</v>
      </c>
      <c r="BM5">
        <v>56.462250584804927</v>
      </c>
      <c r="BN5">
        <v>56.490101967590903</v>
      </c>
      <c r="BO5">
        <f t="array" ref="BO5:BT5">TRANSPOSE(AM27:AM32)</f>
        <v>86.098039404856067</v>
      </c>
      <c r="BP5">
        <v>68.529830006064657</v>
      </c>
      <c r="BQ5">
        <v>70.980205686567317</v>
      </c>
      <c r="BR5">
        <v>73.940865442503494</v>
      </c>
      <c r="BS5">
        <v>70.369076151158339</v>
      </c>
      <c r="BT5">
        <v>87.331416225196946</v>
      </c>
      <c r="BU5">
        <f t="array" ref="BU5:BZ5">TRANSPOSE(AN27:AN32)</f>
        <v>237.00864746583244</v>
      </c>
      <c r="BV5">
        <v>114.99254425706162</v>
      </c>
      <c r="BW5">
        <v>109.76823632376099</v>
      </c>
      <c r="BX5">
        <v>110.59849498689758</v>
      </c>
      <c r="BY5">
        <v>121.07349273486226</v>
      </c>
      <c r="BZ5">
        <v>178.14623608551582</v>
      </c>
      <c r="CA5">
        <f t="array" ref="CA5:CF5">TRANSPOSE(AO27:AO32)</f>
        <v>530.1713406711001</v>
      </c>
      <c r="CB5">
        <v>199.66551210465897</v>
      </c>
      <c r="CC5">
        <v>177.39204147617141</v>
      </c>
      <c r="CD5">
        <v>165.82187334106206</v>
      </c>
      <c r="CE5">
        <v>222.39557505994134</v>
      </c>
      <c r="CF5">
        <v>646.15166429125486</v>
      </c>
      <c r="CG5">
        <f t="array" ref="CG5:CL5">TRANSPOSE(AP27:AP32)</f>
        <v>-34.515388389170511</v>
      </c>
      <c r="CH5">
        <v>26.563347411569964</v>
      </c>
      <c r="CI5">
        <v>27.118324145439608</v>
      </c>
      <c r="CJ5">
        <v>49.319059298885897</v>
      </c>
      <c r="CK5">
        <v>34.208236520735412</v>
      </c>
      <c r="CL5">
        <v>-76.610135651028216</v>
      </c>
    </row>
    <row r="6" spans="1:90" x14ac:dyDescent="0.25">
      <c r="A6" s="4" t="str">
        <f>[1]plate4_MT_lumi_PTX_SP_0h!F37</f>
        <v>C</v>
      </c>
      <c r="B6" s="19">
        <f>plate1_MT_lumi_0h!G37</f>
        <v>2291</v>
      </c>
      <c r="C6" s="8">
        <f>plate1_MT_lumi_0h!H37</f>
        <v>17320</v>
      </c>
      <c r="D6" s="8">
        <f>plate1_MT_lumi_0h!I37</f>
        <v>18437</v>
      </c>
      <c r="E6" s="8">
        <f>plate1_MT_lumi_0h!J37</f>
        <v>13877</v>
      </c>
      <c r="F6" s="8">
        <f>plate1_MT_lumi_0h!K37</f>
        <v>6591</v>
      </c>
      <c r="G6" s="8">
        <f>plate1_MT_lumi_0h!L37</f>
        <v>3014</v>
      </c>
      <c r="H6" s="8">
        <f>plate1_MT_lumi_0h!M37</f>
        <v>2487</v>
      </c>
      <c r="I6" s="8">
        <f>plate1_MT_lumi_0h!N37</f>
        <v>1883</v>
      </c>
      <c r="J6" s="31">
        <f>plate1_MT_lumi_0h!O37</f>
        <v>1665</v>
      </c>
      <c r="K6" s="8">
        <f>plate1_MT_lumi_0h!P37</f>
        <v>18086</v>
      </c>
      <c r="L6" s="8">
        <f>plate1_MT_lumi_0h!Q37</f>
        <v>2888</v>
      </c>
      <c r="M6" s="19">
        <f>plate1_MT_lumi_0h!R37</f>
        <v>464</v>
      </c>
      <c r="P6">
        <f t="shared" si="0"/>
        <v>15371.333333333334</v>
      </c>
      <c r="Q6">
        <f t="shared" si="0"/>
        <v>16488.333333333332</v>
      </c>
      <c r="R6">
        <f t="shared" si="0"/>
        <v>11928.333333333334</v>
      </c>
      <c r="S6">
        <f t="shared" si="0"/>
        <v>4642.333333333333</v>
      </c>
      <c r="T6">
        <f t="shared" si="0"/>
        <v>1065.3333333333333</v>
      </c>
      <c r="U6">
        <f t="shared" si="0"/>
        <v>538.33333333333326</v>
      </c>
      <c r="V6">
        <f t="shared" si="0"/>
        <v>-65.666666666666742</v>
      </c>
      <c r="W6" s="15">
        <f t="shared" si="0"/>
        <v>-283.66666666666674</v>
      </c>
      <c r="X6">
        <f t="shared" si="0"/>
        <v>16137.333333333334</v>
      </c>
      <c r="Z6">
        <f t="shared" si="1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H6">
        <f t="shared" si="1"/>
        <v>100</v>
      </c>
      <c r="AK6">
        <f t="shared" si="2"/>
        <v>100</v>
      </c>
      <c r="AL6">
        <f t="shared" si="2"/>
        <v>100</v>
      </c>
      <c r="AM6">
        <f t="shared" si="2"/>
        <v>100</v>
      </c>
      <c r="AN6">
        <f t="shared" si="2"/>
        <v>100</v>
      </c>
      <c r="AO6">
        <f t="shared" si="2"/>
        <v>100</v>
      </c>
      <c r="AP6">
        <f t="shared" si="2"/>
        <v>100</v>
      </c>
      <c r="AQ6" s="15">
        <f t="shared" si="2"/>
        <v>100</v>
      </c>
      <c r="AS6" s="4" t="s">
        <v>15</v>
      </c>
      <c r="AT6">
        <f t="shared" ref="AT6:AZ6" si="4">AVERAGE(AK16:AK21)</f>
        <v>77.387036074661012</v>
      </c>
      <c r="AU6">
        <f t="shared" si="4"/>
        <v>99.871490110208029</v>
      </c>
      <c r="AV6">
        <f t="shared" si="4"/>
        <v>151.98906410400625</v>
      </c>
      <c r="AW6">
        <f t="shared" si="4"/>
        <v>340.0035181156257</v>
      </c>
      <c r="AX6">
        <f t="shared" si="4"/>
        <v>520.74937090344099</v>
      </c>
      <c r="AY6">
        <f t="shared" si="4"/>
        <v>2.2021423996389586</v>
      </c>
      <c r="AZ6">
        <f t="shared" si="4"/>
        <v>925.15623570613707</v>
      </c>
      <c r="BB6">
        <v>36</v>
      </c>
      <c r="BC6">
        <f t="array" ref="BC6:BH6">TRANSPOSE(AK38:AK43)</f>
        <v>44.992461385165527</v>
      </c>
      <c r="BD6">
        <v>44.917600506145227</v>
      </c>
      <c r="BE6">
        <v>42.216289857071146</v>
      </c>
      <c r="BF6">
        <v>50.827229406414645</v>
      </c>
      <c r="BG6">
        <v>47.884418261196359</v>
      </c>
      <c r="BH6">
        <v>46.971712752652913</v>
      </c>
      <c r="BI6">
        <f t="array" ref="BI6:BN6">TRANSPOSE(AL38:AL43)</f>
        <v>44.901146050438904</v>
      </c>
      <c r="BJ6">
        <v>40.570228666846056</v>
      </c>
      <c r="BK6">
        <v>39.813907525781431</v>
      </c>
      <c r="BL6">
        <v>42.465449951298702</v>
      </c>
      <c r="BM6">
        <v>42.744541558006063</v>
      </c>
      <c r="BN6">
        <v>46.768329253077198</v>
      </c>
      <c r="BO6">
        <f t="array" ref="BO6:BT6">TRANSPOSE(AM38:AM43)</f>
        <v>59.590107355656144</v>
      </c>
      <c r="BP6">
        <v>55.110490903101152</v>
      </c>
      <c r="BQ6">
        <v>55.756893394023365</v>
      </c>
      <c r="BR6">
        <v>55.698829541989085</v>
      </c>
      <c r="BS6">
        <v>54.611586038579361</v>
      </c>
      <c r="BT6">
        <v>60.450923407466405</v>
      </c>
      <c r="BU6">
        <f t="array" ref="BU6:BZ6">TRANSPOSE(AN38:AN43)</f>
        <v>139.27692299123933</v>
      </c>
      <c r="BV6">
        <v>75.790047264167129</v>
      </c>
      <c r="BW6">
        <v>77.207838027441923</v>
      </c>
      <c r="BX6">
        <v>74.622253942757609</v>
      </c>
      <c r="BY6">
        <v>80.491729998726186</v>
      </c>
      <c r="BZ6">
        <v>107.48420950630451</v>
      </c>
      <c r="CA6">
        <f t="array" ref="CA6:CF6">TRANSPOSE(AO38:AO43)</f>
        <v>354.86054990106936</v>
      </c>
      <c r="CB6">
        <v>131.52134247257709</v>
      </c>
      <c r="CC6">
        <v>124.44473937721997</v>
      </c>
      <c r="CD6">
        <v>117.54674493260211</v>
      </c>
      <c r="CE6">
        <v>152.91484542455527</v>
      </c>
      <c r="CF6">
        <v>398.70648578692231</v>
      </c>
      <c r="CG6">
        <f t="array" ref="CG6:CL6">TRANSPOSE(AP38:AP43)</f>
        <v>-24.390123223716831</v>
      </c>
      <c r="CH6">
        <v>9.4895031726948336</v>
      </c>
      <c r="CI6">
        <v>15.873532740714113</v>
      </c>
      <c r="CJ6">
        <v>62.526765683241472</v>
      </c>
      <c r="CK6">
        <v>12.171319286717329</v>
      </c>
      <c r="CL6">
        <v>-45.596994735937116</v>
      </c>
    </row>
    <row r="7" spans="1:90" x14ac:dyDescent="0.25">
      <c r="A7" s="4" t="str">
        <f>[1]plate4_MT_lumi_PTX_SP_0h!F38</f>
        <v>D</v>
      </c>
      <c r="B7" s="19">
        <f>plate1_MT_lumi_0h!G38</f>
        <v>2452</v>
      </c>
      <c r="C7" s="8">
        <f>plate1_MT_lumi_0h!H38</f>
        <v>17995</v>
      </c>
      <c r="D7" s="8">
        <f>plate1_MT_lumi_0h!I38</f>
        <v>19519</v>
      </c>
      <c r="E7" s="8">
        <f>plate1_MT_lumi_0h!J38</f>
        <v>14243</v>
      </c>
      <c r="F7" s="8">
        <f>plate1_MT_lumi_0h!K38</f>
        <v>6780</v>
      </c>
      <c r="G7" s="8">
        <f>plate1_MT_lumi_0h!L38</f>
        <v>3134</v>
      </c>
      <c r="H7" s="8">
        <f>plate1_MT_lumi_0h!M38</f>
        <v>2515</v>
      </c>
      <c r="I7" s="8">
        <f>plate1_MT_lumi_0h!N38</f>
        <v>2143</v>
      </c>
      <c r="J7" s="31">
        <f>plate1_MT_lumi_0h!O38</f>
        <v>1827</v>
      </c>
      <c r="K7" s="8">
        <f>plate1_MT_lumi_0h!P38</f>
        <v>18290</v>
      </c>
      <c r="L7" s="8">
        <f>plate1_MT_lumi_0h!Q38</f>
        <v>3071</v>
      </c>
      <c r="M7" s="19">
        <f>plate1_MT_lumi_0h!R38</f>
        <v>527</v>
      </c>
      <c r="P7">
        <f t="shared" si="0"/>
        <v>16046.333333333334</v>
      </c>
      <c r="Q7">
        <f t="shared" si="0"/>
        <v>17570.333333333332</v>
      </c>
      <c r="R7">
        <f t="shared" si="0"/>
        <v>12294.333333333334</v>
      </c>
      <c r="S7">
        <f t="shared" si="0"/>
        <v>4831.333333333333</v>
      </c>
      <c r="T7">
        <f t="shared" si="0"/>
        <v>1185.3333333333333</v>
      </c>
      <c r="U7">
        <f t="shared" si="0"/>
        <v>566.33333333333326</v>
      </c>
      <c r="V7">
        <f t="shared" si="0"/>
        <v>194.33333333333326</v>
      </c>
      <c r="W7" s="15">
        <f t="shared" si="0"/>
        <v>-121.66666666666674</v>
      </c>
      <c r="X7">
        <f t="shared" si="0"/>
        <v>16341.333333333334</v>
      </c>
      <c r="Z7">
        <f t="shared" si="1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H7">
        <f t="shared" si="1"/>
        <v>100</v>
      </c>
      <c r="AK7">
        <f t="shared" si="2"/>
        <v>100</v>
      </c>
      <c r="AL7">
        <f t="shared" si="2"/>
        <v>100</v>
      </c>
      <c r="AM7">
        <f t="shared" si="2"/>
        <v>100</v>
      </c>
      <c r="AN7">
        <f t="shared" si="2"/>
        <v>100</v>
      </c>
      <c r="AO7">
        <f t="shared" si="2"/>
        <v>100</v>
      </c>
      <c r="AP7">
        <f t="shared" si="2"/>
        <v>100</v>
      </c>
      <c r="AQ7" s="15">
        <f t="shared" si="2"/>
        <v>100</v>
      </c>
      <c r="AS7" s="4" t="s">
        <v>17</v>
      </c>
      <c r="AT7">
        <f t="shared" ref="AT7:AZ7" si="5">AVERAGE(AK27:AK32)</f>
        <v>54.71327320382224</v>
      </c>
      <c r="AU7">
        <f t="shared" si="5"/>
        <v>55.548572770064972</v>
      </c>
      <c r="AV7">
        <f t="shared" si="5"/>
        <v>76.208238819391141</v>
      </c>
      <c r="AW7">
        <f t="shared" si="5"/>
        <v>145.2646086423218</v>
      </c>
      <c r="AX7">
        <f t="shared" si="5"/>
        <v>323.59966782403148</v>
      </c>
      <c r="AY7">
        <f t="shared" si="5"/>
        <v>4.347240556072026</v>
      </c>
      <c r="AZ7">
        <f t="shared" si="5"/>
        <v>651.7818689239632</v>
      </c>
      <c r="BB7">
        <v>48</v>
      </c>
      <c r="BC7">
        <f t="array" ref="BC7:BH7">TRANSPOSE(AK49:AK54)</f>
        <v>35.633448675274401</v>
      </c>
      <c r="BD7">
        <v>35.436520869293503</v>
      </c>
      <c r="BE7">
        <v>32.011366627192558</v>
      </c>
      <c r="BF7">
        <v>39.041206209140462</v>
      </c>
      <c r="BG7">
        <v>39.061662452907726</v>
      </c>
      <c r="BH7">
        <v>39.836627311573608</v>
      </c>
      <c r="BI7">
        <f t="array" ref="BI7:BN7">TRANSPOSE(AL49:AL54)</f>
        <v>32.340350461003048</v>
      </c>
      <c r="BJ7">
        <v>28.662793316497226</v>
      </c>
      <c r="BK7">
        <v>28.086532362324117</v>
      </c>
      <c r="BL7">
        <v>29.892665212869574</v>
      </c>
      <c r="BM7">
        <v>30.551481510057666</v>
      </c>
      <c r="BN7">
        <v>33.728123834627098</v>
      </c>
      <c r="BO7">
        <f t="array" ref="BO7:BT7">TRANSPOSE(AM49:AM54)</f>
        <v>38.97653262121765</v>
      </c>
      <c r="BP7">
        <v>36.69313528861661</v>
      </c>
      <c r="BQ7">
        <v>36.129371706090943</v>
      </c>
      <c r="BR7">
        <v>36.708465450175801</v>
      </c>
      <c r="BS7">
        <v>36.640623097384541</v>
      </c>
      <c r="BT7">
        <v>37.915793688160839</v>
      </c>
      <c r="BU7">
        <f t="array" ref="BU7:BZ7">TRANSPOSE(AN49:AN54)</f>
        <v>66.361199645590261</v>
      </c>
      <c r="BV7">
        <v>39.987319173289507</v>
      </c>
      <c r="BW7">
        <v>36.618609711081149</v>
      </c>
      <c r="BX7">
        <v>38.315046373473436</v>
      </c>
      <c r="BY7">
        <v>40.78587115719499</v>
      </c>
      <c r="BZ7">
        <v>53.914295742917417</v>
      </c>
      <c r="CA7">
        <f t="array" ref="CA7:CF7">TRANSPOSE(AO49:AO54)</f>
        <v>134.94150125728046</v>
      </c>
      <c r="CB7">
        <v>44.293564229730968</v>
      </c>
      <c r="CC7">
        <v>47.264177802766341</v>
      </c>
      <c r="CD7">
        <v>51.125267493501134</v>
      </c>
      <c r="CE7">
        <v>60.249954011023753</v>
      </c>
      <c r="CF7">
        <v>169.2931424402866</v>
      </c>
      <c r="CG7">
        <f t="array" ref="CG7:CL7">TRANSPOSE(AP49:AP54)</f>
        <v>-28.302808250385276</v>
      </c>
      <c r="CH7">
        <v>-47.952275295316525</v>
      </c>
      <c r="CI7">
        <v>13.75613759842855</v>
      </c>
      <c r="CJ7">
        <v>65.422475987803253</v>
      </c>
      <c r="CK7">
        <v>25.261095085535278</v>
      </c>
      <c r="CL7">
        <v>-8.452638726397792</v>
      </c>
    </row>
    <row r="8" spans="1:90" x14ac:dyDescent="0.25">
      <c r="A8" s="4" t="str">
        <f>[1]plate4_MT_lumi_PTX_SP_0h!F39</f>
        <v>E</v>
      </c>
      <c r="B8" s="19">
        <f>plate1_MT_lumi_0h!G39</f>
        <v>2424</v>
      </c>
      <c r="C8" s="8">
        <f>plate1_MT_lumi_0h!H39</f>
        <v>19386</v>
      </c>
      <c r="D8" s="8">
        <f>plate1_MT_lumi_0h!I39</f>
        <v>20812</v>
      </c>
      <c r="E8" s="8">
        <f>plate1_MT_lumi_0h!J39</f>
        <v>14755</v>
      </c>
      <c r="F8" s="8">
        <f>plate1_MT_lumi_0h!K39</f>
        <v>6858</v>
      </c>
      <c r="G8" s="8">
        <f>plate1_MT_lumi_0h!L39</f>
        <v>3162</v>
      </c>
      <c r="H8" s="8">
        <f>plate1_MT_lumi_0h!M39</f>
        <v>2551</v>
      </c>
      <c r="I8" s="8">
        <f>plate1_MT_lumi_0h!N39</f>
        <v>2024</v>
      </c>
      <c r="J8" s="31">
        <f>plate1_MT_lumi_0h!O39</f>
        <v>1974</v>
      </c>
      <c r="K8" s="8">
        <f>plate1_MT_lumi_0h!P39</f>
        <v>18627</v>
      </c>
      <c r="L8" s="8">
        <f>plate1_MT_lumi_0h!Q39</f>
        <v>3014</v>
      </c>
      <c r="M8" s="19">
        <f>plate1_MT_lumi_0h!R39</f>
        <v>513</v>
      </c>
      <c r="P8">
        <f t="shared" si="0"/>
        <v>17437.333333333332</v>
      </c>
      <c r="Q8">
        <f t="shared" si="0"/>
        <v>18863.333333333332</v>
      </c>
      <c r="R8">
        <f t="shared" si="0"/>
        <v>12806.333333333334</v>
      </c>
      <c r="S8">
        <f t="shared" si="0"/>
        <v>4909.333333333333</v>
      </c>
      <c r="T8">
        <f t="shared" si="0"/>
        <v>1213.3333333333333</v>
      </c>
      <c r="U8">
        <f t="shared" si="0"/>
        <v>602.33333333333326</v>
      </c>
      <c r="V8">
        <f t="shared" si="0"/>
        <v>75.333333333333258</v>
      </c>
      <c r="W8" s="15">
        <f t="shared" si="0"/>
        <v>25.333333333333258</v>
      </c>
      <c r="X8">
        <f t="shared" si="0"/>
        <v>16678.333333333332</v>
      </c>
      <c r="Z8">
        <f t="shared" si="1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H8">
        <f t="shared" si="1"/>
        <v>100</v>
      </c>
      <c r="AK8">
        <f t="shared" si="2"/>
        <v>100</v>
      </c>
      <c r="AL8">
        <f t="shared" si="2"/>
        <v>100</v>
      </c>
      <c r="AM8">
        <f t="shared" si="2"/>
        <v>100</v>
      </c>
      <c r="AN8">
        <f t="shared" si="2"/>
        <v>100</v>
      </c>
      <c r="AO8">
        <f t="shared" si="2"/>
        <v>100</v>
      </c>
      <c r="AP8">
        <f t="shared" si="2"/>
        <v>100</v>
      </c>
      <c r="AQ8" s="15">
        <f t="shared" si="2"/>
        <v>100</v>
      </c>
      <c r="AS8" s="4" t="s">
        <v>19</v>
      </c>
      <c r="AT8">
        <f t="shared" ref="AT8:AZ8" si="6">AVERAGE(AK38:AK43)</f>
        <v>46.301618694774305</v>
      </c>
      <c r="AU8">
        <f t="shared" si="6"/>
        <v>42.877267167574729</v>
      </c>
      <c r="AV8">
        <f t="shared" si="6"/>
        <v>56.86980510680258</v>
      </c>
      <c r="AW8">
        <f t="shared" si="6"/>
        <v>92.478833621772779</v>
      </c>
      <c r="AX8">
        <f t="shared" si="6"/>
        <v>213.33245131582433</v>
      </c>
      <c r="AY8">
        <f t="shared" si="6"/>
        <v>5.0123338206189674</v>
      </c>
      <c r="AZ8">
        <f t="shared" si="6"/>
        <v>716.33693641764569</v>
      </c>
    </row>
    <row r="9" spans="1:90" x14ac:dyDescent="0.25">
      <c r="A9" s="4" t="str">
        <f>[1]plate4_MT_lumi_PTX_SP_0h!F40</f>
        <v>F</v>
      </c>
      <c r="B9" s="19">
        <f>plate1_MT_lumi_0h!G40</f>
        <v>2396</v>
      </c>
      <c r="C9" s="8">
        <f>plate1_MT_lumi_0h!H40</f>
        <v>19723</v>
      </c>
      <c r="D9" s="8">
        <f>plate1_MT_lumi_0h!I40</f>
        <v>22077</v>
      </c>
      <c r="E9" s="8">
        <f>plate1_MT_lumi_0h!J40</f>
        <v>15156</v>
      </c>
      <c r="F9" s="8">
        <f>plate1_MT_lumi_0h!K40</f>
        <v>6977</v>
      </c>
      <c r="G9" s="8">
        <f>plate1_MT_lumi_0h!L40</f>
        <v>3049</v>
      </c>
      <c r="H9" s="8">
        <f>plate1_MT_lumi_0h!M40</f>
        <v>2417</v>
      </c>
      <c r="I9" s="8">
        <f>plate1_MT_lumi_0h!N40</f>
        <v>2080</v>
      </c>
      <c r="J9" s="31">
        <f>plate1_MT_lumi_0h!O40</f>
        <v>2003</v>
      </c>
      <c r="K9" s="8">
        <f>plate1_MT_lumi_0h!P40</f>
        <v>19056</v>
      </c>
      <c r="L9" s="8">
        <f>plate1_MT_lumi_0h!Q40</f>
        <v>2916</v>
      </c>
      <c r="M9" s="19">
        <f>plate1_MT_lumi_0h!R40</f>
        <v>499</v>
      </c>
      <c r="P9">
        <f t="shared" si="0"/>
        <v>17774.333333333332</v>
      </c>
      <c r="Q9">
        <f t="shared" si="0"/>
        <v>20128.333333333332</v>
      </c>
      <c r="R9">
        <f t="shared" si="0"/>
        <v>13207.333333333334</v>
      </c>
      <c r="S9">
        <f t="shared" si="0"/>
        <v>5028.333333333333</v>
      </c>
      <c r="T9">
        <f t="shared" si="0"/>
        <v>1100.3333333333333</v>
      </c>
      <c r="U9">
        <f t="shared" si="0"/>
        <v>468.33333333333326</v>
      </c>
      <c r="V9">
        <f t="shared" si="0"/>
        <v>131.33333333333326</v>
      </c>
      <c r="W9" s="15">
        <f t="shared" si="0"/>
        <v>54.333333333333258</v>
      </c>
      <c r="X9">
        <f t="shared" si="0"/>
        <v>17107.333333333332</v>
      </c>
      <c r="Z9">
        <f t="shared" si="1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H9">
        <f t="shared" si="1"/>
        <v>100</v>
      </c>
      <c r="AK9">
        <f t="shared" si="2"/>
        <v>100</v>
      </c>
      <c r="AL9">
        <f t="shared" si="2"/>
        <v>100</v>
      </c>
      <c r="AM9">
        <f t="shared" si="2"/>
        <v>100</v>
      </c>
      <c r="AN9">
        <f t="shared" si="2"/>
        <v>100</v>
      </c>
      <c r="AO9">
        <f t="shared" si="2"/>
        <v>100</v>
      </c>
      <c r="AP9">
        <f t="shared" si="2"/>
        <v>100</v>
      </c>
      <c r="AQ9" s="15">
        <f t="shared" si="2"/>
        <v>100</v>
      </c>
      <c r="AS9" s="4" t="s">
        <v>21</v>
      </c>
      <c r="AT9">
        <f t="shared" ref="AT9:AZ9" si="7">AVERAGE(AK49:AK54)</f>
        <v>36.836805357563705</v>
      </c>
      <c r="AU9">
        <f t="shared" si="7"/>
        <v>30.543657782896457</v>
      </c>
      <c r="AV9">
        <f t="shared" si="7"/>
        <v>37.177320308607733</v>
      </c>
      <c r="AW9">
        <f t="shared" si="7"/>
        <v>45.997056967257798</v>
      </c>
      <c r="AX9">
        <f t="shared" si="7"/>
        <v>84.527934539098212</v>
      </c>
      <c r="AY9">
        <f t="shared" si="7"/>
        <v>3.2886643999445808</v>
      </c>
      <c r="AZ9">
        <f t="shared" si="7"/>
        <v>803.08043680906758</v>
      </c>
    </row>
    <row r="10" spans="1:90" x14ac:dyDescent="0.25">
      <c r="A10" s="4" t="str">
        <f>[1]plate4_MT_lumi_PTX_SP_0h!F41</f>
        <v>G</v>
      </c>
      <c r="B10" s="19">
        <f>plate1_MT_lumi_0h!G41</f>
        <v>2255</v>
      </c>
      <c r="C10" s="8">
        <f>plate1_MT_lumi_0h!H41</f>
        <v>18198</v>
      </c>
      <c r="D10" s="8">
        <f>plate1_MT_lumi_0h!I41</f>
        <v>19477</v>
      </c>
      <c r="E10" s="8">
        <f>plate1_MT_lumi_0h!J41</f>
        <v>13399</v>
      </c>
      <c r="F10" s="8">
        <f>plate1_MT_lumi_0h!K41</f>
        <v>6275</v>
      </c>
      <c r="G10" s="8">
        <f>plate1_MT_lumi_0h!L41</f>
        <v>2586</v>
      </c>
      <c r="H10" s="8">
        <f>plate1_MT_lumi_0h!M41</f>
        <v>2080</v>
      </c>
      <c r="I10" s="8">
        <f>plate1_MT_lumi_0h!N41</f>
        <v>1862</v>
      </c>
      <c r="J10" s="31">
        <f>plate1_MT_lumi_0h!O41</f>
        <v>1630</v>
      </c>
      <c r="K10" s="8">
        <f>plate1_MT_lumi_0h!P41</f>
        <v>16927</v>
      </c>
      <c r="L10" s="8">
        <f>plate1_MT_lumi_0h!Q41</f>
        <v>2445</v>
      </c>
      <c r="M10" s="19">
        <f>plate1_MT_lumi_0h!R41</f>
        <v>379</v>
      </c>
      <c r="P10">
        <f t="shared" si="0"/>
        <v>16249.333333333334</v>
      </c>
      <c r="Q10">
        <f t="shared" si="0"/>
        <v>17528.333333333332</v>
      </c>
      <c r="R10">
        <f t="shared" si="0"/>
        <v>11450.333333333334</v>
      </c>
      <c r="S10">
        <f t="shared" si="0"/>
        <v>4326.333333333333</v>
      </c>
      <c r="T10">
        <f t="shared" si="0"/>
        <v>637.33333333333326</v>
      </c>
      <c r="U10">
        <f t="shared" si="0"/>
        <v>131.33333333333326</v>
      </c>
      <c r="V10">
        <f t="shared" si="0"/>
        <v>-86.666666666666742</v>
      </c>
      <c r="W10" s="15">
        <f t="shared" si="0"/>
        <v>-318.66666666666674</v>
      </c>
      <c r="X10">
        <f t="shared" si="0"/>
        <v>14978.333333333334</v>
      </c>
      <c r="Z10">
        <f t="shared" si="1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H10">
        <f t="shared" si="1"/>
        <v>100</v>
      </c>
      <c r="AK10">
        <f t="shared" si="2"/>
        <v>100</v>
      </c>
      <c r="AL10">
        <f t="shared" si="2"/>
        <v>100</v>
      </c>
      <c r="AM10">
        <f t="shared" si="2"/>
        <v>100</v>
      </c>
      <c r="AN10">
        <f t="shared" si="2"/>
        <v>100</v>
      </c>
      <c r="AO10">
        <f t="shared" si="2"/>
        <v>100</v>
      </c>
      <c r="AP10">
        <f t="shared" si="2"/>
        <v>100</v>
      </c>
      <c r="AQ10" s="15">
        <f t="shared" si="2"/>
        <v>100</v>
      </c>
      <c r="AS10" s="4"/>
      <c r="BB10" s="22"/>
      <c r="BC10" s="22"/>
      <c r="BD10" s="22"/>
      <c r="BE10" s="22"/>
      <c r="BF10" s="22"/>
      <c r="BG10" s="22"/>
      <c r="BH10" s="22"/>
    </row>
    <row r="11" spans="1:90" x14ac:dyDescent="0.25">
      <c r="A11" s="4" t="str">
        <f>[1]plate4_MT_lumi_PTX_SP_0h!F42</f>
        <v>H</v>
      </c>
      <c r="B11" s="19">
        <f>plate1_MT_lumi_0h!G42</f>
        <v>956</v>
      </c>
      <c r="C11" s="19">
        <f>plate1_MT_lumi_0h!H42</f>
        <v>2333</v>
      </c>
      <c r="D11" s="19">
        <f>plate1_MT_lumi_0h!I42</f>
        <v>2656</v>
      </c>
      <c r="E11" s="19">
        <f>plate1_MT_lumi_0h!J42</f>
        <v>2115</v>
      </c>
      <c r="F11" s="19">
        <f>plate1_MT_lumi_0h!K42</f>
        <v>1237</v>
      </c>
      <c r="G11" s="19">
        <f>plate1_MT_lumi_0h!L42</f>
        <v>773</v>
      </c>
      <c r="H11" s="19">
        <f>plate1_MT_lumi_0h!M42</f>
        <v>696</v>
      </c>
      <c r="I11" s="19">
        <f>plate1_MT_lumi_0h!N42</f>
        <v>527</v>
      </c>
      <c r="J11" s="30">
        <f>plate1_MT_lumi_0h!O42</f>
        <v>675</v>
      </c>
      <c r="K11" s="19">
        <f>plate1_MT_lumi_0h!P42</f>
        <v>1911</v>
      </c>
      <c r="L11" s="19">
        <f>plate1_MT_lumi_0h!Q42</f>
        <v>787</v>
      </c>
      <c r="M11" s="19">
        <f>plate1_MT_lumi_0h!R42</f>
        <v>443</v>
      </c>
      <c r="AS11" s="4"/>
    </row>
    <row r="12" spans="1:90" x14ac:dyDescent="0.25">
      <c r="AJ12" s="4"/>
      <c r="AK12" s="4"/>
    </row>
    <row r="13" spans="1:90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Z13" s="16" t="str">
        <f>$C$2</f>
        <v>DMSO / DMSO</v>
      </c>
      <c r="AA13" s="16" t="str">
        <f>$D$2</f>
        <v>PTX / DMSO</v>
      </c>
      <c r="AB13" s="16" t="str">
        <f>$E$2</f>
        <v>PTX / SP600125 1µM</v>
      </c>
      <c r="AC13" s="16" t="str">
        <f>$F$2</f>
        <v>PTX / SP600125 10µM</v>
      </c>
      <c r="AD13" s="16" t="str">
        <f>$G$2</f>
        <v>PTX / SP600125 100µM</v>
      </c>
      <c r="AE13" s="16" t="str">
        <f>$H$2</f>
        <v>DMSO / SP600125 100µM</v>
      </c>
      <c r="AF13" s="16" t="str">
        <f>$I$2</f>
        <v>Toxicity Control</v>
      </c>
      <c r="AG13" s="17" t="str">
        <f>$J$2</f>
        <v>Extra column</v>
      </c>
      <c r="AH13" s="16" t="str">
        <f>$K$2</f>
        <v>DMSO / DMSO</v>
      </c>
      <c r="AJ13" s="16"/>
      <c r="AK13" s="16" t="str">
        <f>$D$2</f>
        <v>PTX / DMSO</v>
      </c>
      <c r="AL13" s="16" t="str">
        <f>$E$2</f>
        <v>PTX / SP600125 1µM</v>
      </c>
      <c r="AM13" s="16" t="str">
        <f>$F$2</f>
        <v>PTX / SP600125 10µM</v>
      </c>
      <c r="AN13" s="16" t="str">
        <f>$G$2</f>
        <v>PTX / SP600125 100µM</v>
      </c>
      <c r="AO13" s="16" t="str">
        <f>$H$2</f>
        <v>DMSO / SP600125 100µM</v>
      </c>
      <c r="AP13" s="16" t="str">
        <f>$I$2</f>
        <v>Toxicity Control</v>
      </c>
      <c r="AQ13" s="17" t="str">
        <f>$J$2</f>
        <v>Extra column</v>
      </c>
      <c r="AR13" s="16"/>
      <c r="AT13" s="16" t="str">
        <f>$D$2</f>
        <v>PTX / DMSO</v>
      </c>
      <c r="AU13" s="16" t="str">
        <f>$E$2</f>
        <v>PTX / SP600125 1µM</v>
      </c>
      <c r="AV13" s="16" t="str">
        <f>$F$2</f>
        <v>PTX / SP600125 10µM</v>
      </c>
      <c r="AW13" s="16" t="str">
        <f>$G$2</f>
        <v>PTX / SP600125 100µM</v>
      </c>
      <c r="AX13" s="16" t="str">
        <f>$H$2</f>
        <v>DMSO / SP600125 100µM</v>
      </c>
      <c r="AY13" s="16" t="str">
        <f>$I$2</f>
        <v>Toxicity Control</v>
      </c>
      <c r="AZ13" s="16" t="str">
        <f>$J$2</f>
        <v>Extra column</v>
      </c>
    </row>
    <row r="14" spans="1:9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AJ14" s="4" t="s">
        <v>139</v>
      </c>
      <c r="AK14" s="4"/>
    </row>
    <row r="15" spans="1:90" x14ac:dyDescent="0.25">
      <c r="A15" s="4" t="str">
        <f>'[1]12h'!F35</f>
        <v>A</v>
      </c>
      <c r="B15" s="19">
        <f>'12h'!G35</f>
        <v>2375</v>
      </c>
      <c r="C15" s="19">
        <f>'12h'!H35</f>
        <v>5024</v>
      </c>
      <c r="D15" s="19">
        <f>'12h'!I35</f>
        <v>5839</v>
      </c>
      <c r="E15" s="19">
        <f>'12h'!J35</f>
        <v>5438</v>
      </c>
      <c r="F15" s="19">
        <f>'12h'!K35</f>
        <v>3907</v>
      </c>
      <c r="G15" s="19">
        <f>'12h'!L35</f>
        <v>2537</v>
      </c>
      <c r="H15" s="19">
        <f>'12h'!M35</f>
        <v>1876</v>
      </c>
      <c r="I15" s="19">
        <f>'12h'!N35</f>
        <v>1152</v>
      </c>
      <c r="J15" s="30">
        <f>'12h'!O35</f>
        <v>1834</v>
      </c>
      <c r="K15" s="19">
        <f>'12h'!P35</f>
        <v>5242</v>
      </c>
      <c r="L15" s="19">
        <f>'12h'!Q35</f>
        <v>2593</v>
      </c>
      <c r="M15" s="19">
        <f>'12h'!R35</f>
        <v>991</v>
      </c>
      <c r="N15" s="4" t="s">
        <v>141</v>
      </c>
      <c r="AJ15">
        <f>AVERAGE(Z16:Z21,AH16:AH21)</f>
        <v>280.75329203850248</v>
      </c>
      <c r="AS15" s="23"/>
      <c r="AT15" s="23"/>
      <c r="AU15" s="24" t="s">
        <v>143</v>
      </c>
      <c r="AV15" s="23"/>
      <c r="AW15" s="23"/>
      <c r="AX15" s="23"/>
      <c r="AY15" s="23"/>
      <c r="AZ15" s="23"/>
    </row>
    <row r="16" spans="1:90" x14ac:dyDescent="0.25">
      <c r="A16" s="4" t="str">
        <f>'[1]12h'!F36</f>
        <v>B</v>
      </c>
      <c r="B16" s="19">
        <f>'12h'!G36</f>
        <v>4715</v>
      </c>
      <c r="C16" s="8">
        <f>'12h'!H36</f>
        <v>31977</v>
      </c>
      <c r="D16">
        <f>'12h'!I36</f>
        <v>31654</v>
      </c>
      <c r="E16">
        <f>'12h'!J36</f>
        <v>30305</v>
      </c>
      <c r="F16">
        <f>'12h'!K36</f>
        <v>18318</v>
      </c>
      <c r="G16">
        <f>'12h'!L36</f>
        <v>8853</v>
      </c>
      <c r="H16">
        <f>'12h'!M36</f>
        <v>6204</v>
      </c>
      <c r="I16">
        <f>'12h'!N36</f>
        <v>2347</v>
      </c>
      <c r="J16" s="15">
        <f>'12h'!O36</f>
        <v>3963</v>
      </c>
      <c r="K16">
        <f>'12h'!P36</f>
        <v>48791</v>
      </c>
      <c r="L16">
        <f>'12h'!Q36</f>
        <v>8628</v>
      </c>
      <c r="M16" s="19">
        <f>'12h'!R36</f>
        <v>1272</v>
      </c>
      <c r="N16">
        <f>AVERAGE(I16:I21)</f>
        <v>2486.1666666666665</v>
      </c>
      <c r="P16">
        <f t="shared" ref="P16:X21" si="8">C16-$N$16</f>
        <v>29490.833333333332</v>
      </c>
      <c r="Q16">
        <f t="shared" si="8"/>
        <v>29167.833333333332</v>
      </c>
      <c r="R16">
        <f t="shared" si="8"/>
        <v>27818.833333333332</v>
      </c>
      <c r="S16">
        <f t="shared" si="8"/>
        <v>15831.833333333334</v>
      </c>
      <c r="T16">
        <f t="shared" si="8"/>
        <v>6366.8333333333339</v>
      </c>
      <c r="U16">
        <f t="shared" si="8"/>
        <v>3717.8333333333335</v>
      </c>
      <c r="V16">
        <f t="shared" si="8"/>
        <v>-139.16666666666652</v>
      </c>
      <c r="W16" s="15">
        <f t="shared" si="8"/>
        <v>1476.8333333333335</v>
      </c>
      <c r="X16">
        <f t="shared" si="8"/>
        <v>46304.833333333336</v>
      </c>
      <c r="Z16">
        <f t="shared" ref="Z16:AH21" si="9">(P16/ABS(P5))*100</f>
        <v>227.28382058264395</v>
      </c>
      <c r="AA16">
        <f t="shared" si="9"/>
        <v>205.33015768725357</v>
      </c>
      <c r="AB16">
        <f t="shared" si="9"/>
        <v>275.77985592492229</v>
      </c>
      <c r="AC16">
        <f t="shared" si="9"/>
        <v>421.47040553731483</v>
      </c>
      <c r="AD16">
        <f t="shared" si="9"/>
        <v>1401.3573000733679</v>
      </c>
      <c r="AE16">
        <f t="shared" si="9"/>
        <v>2687.5903614457848</v>
      </c>
      <c r="AF16">
        <f t="shared" si="9"/>
        <v>-55.965147453083034</v>
      </c>
      <c r="AG16" s="15">
        <f t="shared" si="9"/>
        <v>379.97427101200685</v>
      </c>
      <c r="AH16">
        <f t="shared" si="9"/>
        <v>322.78673668556559</v>
      </c>
      <c r="AK16">
        <f t="shared" ref="AK16:AQ21" si="10">(AA16/$AJ$15)*100</f>
        <v>73.135440797999479</v>
      </c>
      <c r="AL16">
        <f t="shared" si="10"/>
        <v>98.22853862995909</v>
      </c>
      <c r="AM16">
        <f t="shared" si="10"/>
        <v>150.12126927420476</v>
      </c>
      <c r="AN16">
        <f t="shared" si="10"/>
        <v>499.14189425824651</v>
      </c>
      <c r="AO16">
        <f t="shared" si="10"/>
        <v>957.27830720403767</v>
      </c>
      <c r="AP16">
        <f t="shared" si="10"/>
        <v>-19.933923854188674</v>
      </c>
      <c r="AQ16" s="15">
        <f t="shared" si="10"/>
        <v>135.34098505242005</v>
      </c>
      <c r="AS16" s="4" t="s">
        <v>13</v>
      </c>
      <c r="AT16">
        <f>STDEV(AK5:AK10)</f>
        <v>0</v>
      </c>
      <c r="AU16">
        <f>STDEV(AL5:AL10)</f>
        <v>0</v>
      </c>
      <c r="AV16">
        <f>STDEV(AC5:AC10)</f>
        <v>0</v>
      </c>
      <c r="AW16">
        <f>STDEV(AD5:AD10)</f>
        <v>0</v>
      </c>
      <c r="AX16">
        <f>STDEV(AE5:AE10)</f>
        <v>0</v>
      </c>
      <c r="AY16">
        <f>STDEV(AF6:AF10)</f>
        <v>0</v>
      </c>
      <c r="AZ16">
        <f>STDEV(AG6:AG10)</f>
        <v>0</v>
      </c>
    </row>
    <row r="17" spans="1:52" x14ac:dyDescent="0.25">
      <c r="A17" s="4" t="str">
        <f>'[1]12h'!F37</f>
        <v>C</v>
      </c>
      <c r="B17" s="19">
        <f>'12h'!G37</f>
        <v>6134</v>
      </c>
      <c r="C17" s="8">
        <f>'12h'!H37</f>
        <v>40592</v>
      </c>
      <c r="D17">
        <f>'12h'!I37</f>
        <v>42475</v>
      </c>
      <c r="E17">
        <f>'12h'!J37</f>
        <v>41610</v>
      </c>
      <c r="F17">
        <f>'12h'!K37</f>
        <v>22723</v>
      </c>
      <c r="G17">
        <f>'12h'!L37</f>
        <v>9380</v>
      </c>
      <c r="H17">
        <f>'12h'!M37</f>
        <v>6886</v>
      </c>
      <c r="I17">
        <f>'12h'!N37</f>
        <v>2565</v>
      </c>
      <c r="J17" s="15">
        <f>'12h'!O37</f>
        <v>4504</v>
      </c>
      <c r="K17">
        <f>'12h'!P37</f>
        <v>58017</v>
      </c>
      <c r="L17">
        <f>'12h'!Q37</f>
        <v>9760</v>
      </c>
      <c r="M17" s="19">
        <f>'12h'!R37</f>
        <v>1349</v>
      </c>
      <c r="P17">
        <f t="shared" si="8"/>
        <v>38105.833333333336</v>
      </c>
      <c r="Q17">
        <f t="shared" si="8"/>
        <v>39988.833333333336</v>
      </c>
      <c r="R17">
        <f t="shared" si="8"/>
        <v>39123.833333333336</v>
      </c>
      <c r="S17">
        <f t="shared" si="8"/>
        <v>20236.833333333332</v>
      </c>
      <c r="T17">
        <f t="shared" si="8"/>
        <v>6893.8333333333339</v>
      </c>
      <c r="U17">
        <f t="shared" si="8"/>
        <v>4399.8333333333339</v>
      </c>
      <c r="V17">
        <f t="shared" si="8"/>
        <v>78.833333333333485</v>
      </c>
      <c r="W17" s="15">
        <f t="shared" si="8"/>
        <v>2017.8333333333335</v>
      </c>
      <c r="X17">
        <f t="shared" si="8"/>
        <v>55530.833333333336</v>
      </c>
      <c r="Z17">
        <f t="shared" si="9"/>
        <v>247.90193867372165</v>
      </c>
      <c r="AA17">
        <f t="shared" si="9"/>
        <v>242.52805013646017</v>
      </c>
      <c r="AB17">
        <f t="shared" si="9"/>
        <v>327.99077825904709</v>
      </c>
      <c r="AC17">
        <f t="shared" si="9"/>
        <v>435.91943706469448</v>
      </c>
      <c r="AD17">
        <f t="shared" si="9"/>
        <v>647.10575719649569</v>
      </c>
      <c r="AE17">
        <f t="shared" si="9"/>
        <v>817.30650154798786</v>
      </c>
      <c r="AF17">
        <f t="shared" si="9"/>
        <v>120.05076142131989</v>
      </c>
      <c r="AG17" s="15">
        <f t="shared" si="9"/>
        <v>711.33960047003507</v>
      </c>
      <c r="AH17">
        <f t="shared" si="9"/>
        <v>344.1140626291002</v>
      </c>
      <c r="AK17">
        <f t="shared" si="10"/>
        <v>86.384757370253695</v>
      </c>
      <c r="AL17">
        <f t="shared" si="10"/>
        <v>116.82526529878284</v>
      </c>
      <c r="AM17">
        <f t="shared" si="10"/>
        <v>155.26779183943194</v>
      </c>
      <c r="AN17">
        <f t="shared" si="10"/>
        <v>230.48910753564792</v>
      </c>
      <c r="AO17">
        <f t="shared" si="10"/>
        <v>291.11199217421915</v>
      </c>
      <c r="AP17">
        <f t="shared" si="10"/>
        <v>42.760232854137342</v>
      </c>
      <c r="AQ17" s="15">
        <f t="shared" si="10"/>
        <v>253.36821353192968</v>
      </c>
      <c r="AS17" s="4" t="s">
        <v>15</v>
      </c>
      <c r="AT17">
        <f t="shared" ref="AT17:AZ17" si="11">STDEV(AK16:AK21)</f>
        <v>6.1813126627570538</v>
      </c>
      <c r="AU17">
        <f t="shared" si="11"/>
        <v>9.6719111681821364</v>
      </c>
      <c r="AV17">
        <f t="shared" si="11"/>
        <v>5.8762687217779863</v>
      </c>
      <c r="AW17">
        <f t="shared" si="11"/>
        <v>115.49529414099611</v>
      </c>
      <c r="AX17">
        <f t="shared" si="11"/>
        <v>348.01941461191626</v>
      </c>
      <c r="AY17">
        <f t="shared" si="11"/>
        <v>72.928014782359497</v>
      </c>
      <c r="AZ17">
        <f t="shared" si="11"/>
        <v>1192.8408264150357</v>
      </c>
    </row>
    <row r="18" spans="1:52" x14ac:dyDescent="0.25">
      <c r="A18" s="4" t="str">
        <f>'[1]12h'!F38</f>
        <v>D</v>
      </c>
      <c r="B18" s="19">
        <f>'12h'!G38</f>
        <v>7455</v>
      </c>
      <c r="C18" s="8">
        <f>'12h'!H38</f>
        <v>49866</v>
      </c>
      <c r="D18">
        <f>'12h'!I38</f>
        <v>38631</v>
      </c>
      <c r="E18">
        <f>'12h'!J38</f>
        <v>33853</v>
      </c>
      <c r="F18">
        <f>'12h'!K38</f>
        <v>23974</v>
      </c>
      <c r="G18">
        <f>'12h'!L38</f>
        <v>12275</v>
      </c>
      <c r="H18">
        <f>'12h'!M38</f>
        <v>7132</v>
      </c>
      <c r="I18">
        <f>'12h'!N38</f>
        <v>2670</v>
      </c>
      <c r="J18" s="15">
        <f>'12h'!O38</f>
        <v>4764</v>
      </c>
      <c r="K18">
        <f>'12h'!P38</f>
        <v>55656</v>
      </c>
      <c r="L18">
        <f>'12h'!Q38</f>
        <v>9233</v>
      </c>
      <c r="M18" s="19">
        <f>'12h'!R38</f>
        <v>1454</v>
      </c>
      <c r="P18">
        <f t="shared" si="8"/>
        <v>47379.833333333336</v>
      </c>
      <c r="Q18">
        <f t="shared" si="8"/>
        <v>36144.833333333336</v>
      </c>
      <c r="R18">
        <f t="shared" si="8"/>
        <v>31366.833333333332</v>
      </c>
      <c r="S18">
        <f t="shared" si="8"/>
        <v>21487.833333333332</v>
      </c>
      <c r="T18">
        <f t="shared" si="8"/>
        <v>9788.8333333333339</v>
      </c>
      <c r="U18">
        <f t="shared" si="8"/>
        <v>4645.8333333333339</v>
      </c>
      <c r="V18">
        <f t="shared" si="8"/>
        <v>183.83333333333348</v>
      </c>
      <c r="W18" s="15">
        <f t="shared" si="8"/>
        <v>2277.8333333333335</v>
      </c>
      <c r="X18">
        <f t="shared" si="8"/>
        <v>53169.833333333336</v>
      </c>
      <c r="Z18">
        <f t="shared" si="9"/>
        <v>295.26890878497682</v>
      </c>
      <c r="AA18">
        <f t="shared" si="9"/>
        <v>205.71512587505455</v>
      </c>
      <c r="AB18">
        <f t="shared" si="9"/>
        <v>255.13244584225791</v>
      </c>
      <c r="AC18">
        <f t="shared" si="9"/>
        <v>444.75990064854426</v>
      </c>
      <c r="AD18">
        <f t="shared" si="9"/>
        <v>825.8295838020249</v>
      </c>
      <c r="AE18">
        <f t="shared" si="9"/>
        <v>820.33549146556823</v>
      </c>
      <c r="AF18">
        <f t="shared" si="9"/>
        <v>94.596912521440942</v>
      </c>
      <c r="AG18" s="15">
        <f t="shared" si="9"/>
        <v>1872.1917808219168</v>
      </c>
      <c r="AH18">
        <f t="shared" si="9"/>
        <v>325.37022682767622</v>
      </c>
      <c r="AK18">
        <f t="shared" si="10"/>
        <v>73.27256053932318</v>
      </c>
      <c r="AL18">
        <f t="shared" si="10"/>
        <v>90.874249056808594</v>
      </c>
      <c r="AM18">
        <f t="shared" si="10"/>
        <v>158.41662885561107</v>
      </c>
      <c r="AN18">
        <f t="shared" si="10"/>
        <v>294.14778284728743</v>
      </c>
      <c r="AO18">
        <f t="shared" si="10"/>
        <v>292.19087174695267</v>
      </c>
      <c r="AP18">
        <f t="shared" si="10"/>
        <v>33.693963776733895</v>
      </c>
      <c r="AQ18" s="15">
        <f t="shared" si="10"/>
        <v>666.84588708764443</v>
      </c>
      <c r="AS18" s="4" t="s">
        <v>17</v>
      </c>
      <c r="AT18">
        <f t="shared" ref="AT18:AZ18" si="12">STDEV(AK27:AK32)</f>
        <v>3.3579715315361702</v>
      </c>
      <c r="AU18">
        <f t="shared" si="12"/>
        <v>4.7996692813965236</v>
      </c>
      <c r="AV18">
        <f t="shared" si="12"/>
        <v>8.3313903552776498</v>
      </c>
      <c r="AW18">
        <f t="shared" si="12"/>
        <v>51.887397193740554</v>
      </c>
      <c r="AX18">
        <f t="shared" si="12"/>
        <v>209.08567250201042</v>
      </c>
      <c r="AY18">
        <f t="shared" si="12"/>
        <v>48.970648154911288</v>
      </c>
      <c r="AZ18">
        <f t="shared" si="12"/>
        <v>814.33478222654571</v>
      </c>
    </row>
    <row r="19" spans="1:52" x14ac:dyDescent="0.25">
      <c r="A19" s="4" t="str">
        <f>'[1]12h'!F39</f>
        <v>E</v>
      </c>
      <c r="B19" s="19">
        <f>'12h'!G39</f>
        <v>7357</v>
      </c>
      <c r="C19" s="8">
        <f>'12h'!H39</f>
        <v>51756</v>
      </c>
      <c r="D19">
        <f>'12h'!I39</f>
        <v>47084</v>
      </c>
      <c r="E19">
        <f>'12h'!J39</f>
        <v>40317</v>
      </c>
      <c r="F19">
        <f>'12h'!K39</f>
        <v>24178</v>
      </c>
      <c r="G19">
        <f>'12h'!L39</f>
        <v>11095</v>
      </c>
      <c r="H19">
        <f>'12h'!M39</f>
        <v>6872</v>
      </c>
      <c r="I19">
        <f>'12h'!N39</f>
        <v>2656</v>
      </c>
      <c r="J19" s="15">
        <f>'12h'!O39</f>
        <v>4771</v>
      </c>
      <c r="K19">
        <f>'12h'!P39</f>
        <v>53084</v>
      </c>
      <c r="L19">
        <f>'12h'!Q39</f>
        <v>8523</v>
      </c>
      <c r="M19" s="19">
        <f>'12h'!R39</f>
        <v>1370</v>
      </c>
      <c r="P19">
        <f t="shared" si="8"/>
        <v>49269.833333333336</v>
      </c>
      <c r="Q19">
        <f t="shared" si="8"/>
        <v>44597.833333333336</v>
      </c>
      <c r="R19">
        <f t="shared" si="8"/>
        <v>37830.833333333336</v>
      </c>
      <c r="S19">
        <f t="shared" si="8"/>
        <v>21691.833333333332</v>
      </c>
      <c r="T19">
        <f t="shared" si="8"/>
        <v>8608.8333333333339</v>
      </c>
      <c r="U19">
        <f t="shared" si="8"/>
        <v>4385.8333333333339</v>
      </c>
      <c r="V19">
        <f t="shared" si="8"/>
        <v>169.83333333333348</v>
      </c>
      <c r="W19" s="15">
        <f t="shared" si="8"/>
        <v>2284.8333333333335</v>
      </c>
      <c r="X19">
        <f t="shared" si="8"/>
        <v>50597.833333333336</v>
      </c>
      <c r="Z19">
        <f t="shared" si="9"/>
        <v>282.55371616455119</v>
      </c>
      <c r="AA19">
        <f t="shared" si="9"/>
        <v>236.42604700477116</v>
      </c>
      <c r="AB19">
        <f t="shared" si="9"/>
        <v>295.40722038574665</v>
      </c>
      <c r="AC19">
        <f t="shared" si="9"/>
        <v>441.84885931558932</v>
      </c>
      <c r="AD19">
        <f t="shared" si="9"/>
        <v>709.51923076923094</v>
      </c>
      <c r="AE19">
        <f t="shared" si="9"/>
        <v>728.14056447149994</v>
      </c>
      <c r="AF19">
        <f t="shared" si="9"/>
        <v>225.44247787610661</v>
      </c>
      <c r="AG19" s="15">
        <f t="shared" si="9"/>
        <v>9019.078947368449</v>
      </c>
      <c r="AH19">
        <f t="shared" si="9"/>
        <v>303.37463775357253</v>
      </c>
      <c r="AK19">
        <f t="shared" si="10"/>
        <v>84.211317804368875</v>
      </c>
      <c r="AL19">
        <f t="shared" si="10"/>
        <v>105.21950365776461</v>
      </c>
      <c r="AM19">
        <f t="shared" si="10"/>
        <v>157.37976075272314</v>
      </c>
      <c r="AN19">
        <f t="shared" si="10"/>
        <v>252.7198258718646</v>
      </c>
      <c r="AO19">
        <f t="shared" si="10"/>
        <v>259.35245823284691</v>
      </c>
      <c r="AP19">
        <f t="shared" si="10"/>
        <v>80.299139589497472</v>
      </c>
      <c r="AQ19" s="15">
        <f t="shared" si="10"/>
        <v>3212.4570586091559</v>
      </c>
      <c r="AS19" s="4" t="s">
        <v>19</v>
      </c>
      <c r="AT19">
        <f t="shared" ref="AT19:AZ19" si="13">STDEV(AK38:AK43)</f>
        <v>2.9582002551251017</v>
      </c>
      <c r="AU19">
        <f t="shared" si="13"/>
        <v>2.6126713659244416</v>
      </c>
      <c r="AV19">
        <f t="shared" si="13"/>
        <v>2.4911422556622935</v>
      </c>
      <c r="AW19">
        <f t="shared" si="13"/>
        <v>26.03647234823957</v>
      </c>
      <c r="AX19">
        <f t="shared" si="13"/>
        <v>127.91638429697289</v>
      </c>
      <c r="AY19">
        <f t="shared" si="13"/>
        <v>37.210160574667114</v>
      </c>
      <c r="AZ19">
        <f t="shared" si="13"/>
        <v>899.17697567797632</v>
      </c>
    </row>
    <row r="20" spans="1:52" x14ac:dyDescent="0.25">
      <c r="A20" s="4" t="str">
        <f>'[1]12h'!F40</f>
        <v>F</v>
      </c>
      <c r="B20" s="19">
        <f>'12h'!G40</f>
        <v>6549</v>
      </c>
      <c r="C20" s="8">
        <f>'12h'!H40</f>
        <v>48658</v>
      </c>
      <c r="D20">
        <f>'12h'!I40</f>
        <v>44449</v>
      </c>
      <c r="E20">
        <f>'12h'!J40</f>
        <v>37416</v>
      </c>
      <c r="F20">
        <f>'12h'!K40</f>
        <v>23082</v>
      </c>
      <c r="G20">
        <f>'12h'!L40</f>
        <v>11502</v>
      </c>
      <c r="H20">
        <f>'12h'!M40</f>
        <v>7019</v>
      </c>
      <c r="I20">
        <f>'12h'!N40</f>
        <v>2508</v>
      </c>
      <c r="J20" s="15">
        <f>'12h'!O40</f>
        <v>4286</v>
      </c>
      <c r="K20">
        <f>'12h'!P40</f>
        <v>46824</v>
      </c>
      <c r="L20">
        <f>'12h'!Q40</f>
        <v>7596</v>
      </c>
      <c r="M20" s="19">
        <f>'12h'!R40</f>
        <v>1166</v>
      </c>
      <c r="P20">
        <f t="shared" si="8"/>
        <v>46171.833333333336</v>
      </c>
      <c r="Q20">
        <f t="shared" si="8"/>
        <v>41962.833333333336</v>
      </c>
      <c r="R20">
        <f t="shared" si="8"/>
        <v>34929.833333333336</v>
      </c>
      <c r="S20">
        <f t="shared" si="8"/>
        <v>20595.833333333332</v>
      </c>
      <c r="T20">
        <f t="shared" si="8"/>
        <v>9015.8333333333339</v>
      </c>
      <c r="U20">
        <f t="shared" si="8"/>
        <v>4532.8333333333339</v>
      </c>
      <c r="V20">
        <f t="shared" si="8"/>
        <v>21.833333333333485</v>
      </c>
      <c r="W20" s="15">
        <f t="shared" si="8"/>
        <v>1799.8333333333335</v>
      </c>
      <c r="X20">
        <f t="shared" si="8"/>
        <v>44337.833333333336</v>
      </c>
      <c r="Z20">
        <f t="shared" si="9"/>
        <v>259.76689233539003</v>
      </c>
      <c r="AA20">
        <f t="shared" si="9"/>
        <v>208.47644282520497</v>
      </c>
      <c r="AB20">
        <f t="shared" si="9"/>
        <v>264.4730200393721</v>
      </c>
      <c r="AC20">
        <f t="shared" si="9"/>
        <v>409.59562479284057</v>
      </c>
      <c r="AD20">
        <f t="shared" si="9"/>
        <v>819.37291729778872</v>
      </c>
      <c r="AE20">
        <f t="shared" si="9"/>
        <v>967.86476868327429</v>
      </c>
      <c r="AF20">
        <f t="shared" si="9"/>
        <v>16.624365482233628</v>
      </c>
      <c r="AG20" s="15">
        <f t="shared" si="9"/>
        <v>3312.5766871165697</v>
      </c>
      <c r="AH20">
        <f t="shared" si="9"/>
        <v>259.17442812049416</v>
      </c>
      <c r="AK20">
        <f t="shared" si="10"/>
        <v>74.256099122290792</v>
      </c>
      <c r="AL20">
        <f t="shared" si="10"/>
        <v>94.201217773468642</v>
      </c>
      <c r="AM20">
        <f t="shared" si="10"/>
        <v>145.89165520334083</v>
      </c>
      <c r="AN20">
        <f t="shared" si="10"/>
        <v>291.84801764868354</v>
      </c>
      <c r="AO20">
        <f t="shared" si="10"/>
        <v>344.73852885420177</v>
      </c>
      <c r="AP20">
        <f t="shared" si="10"/>
        <v>5.9213430273700105</v>
      </c>
      <c r="AQ20" s="15">
        <f t="shared" si="10"/>
        <v>1179.8888137925319</v>
      </c>
      <c r="AS20" s="4" t="s">
        <v>21</v>
      </c>
      <c r="AT20">
        <f t="shared" ref="AT20:AZ20" si="14">STDEV(AK49:AK54)</f>
        <v>3.0166878147518386</v>
      </c>
      <c r="AU20">
        <f t="shared" si="14"/>
        <v>2.1618463231464782</v>
      </c>
      <c r="AV20">
        <f t="shared" si="14"/>
        <v>1.0604723532526805</v>
      </c>
      <c r="AW20">
        <f t="shared" si="14"/>
        <v>11.72708780945586</v>
      </c>
      <c r="AX20">
        <f t="shared" si="14"/>
        <v>53.738661695946028</v>
      </c>
      <c r="AY20">
        <f t="shared" si="14"/>
        <v>40.532652249770607</v>
      </c>
      <c r="AZ20">
        <f t="shared" si="14"/>
        <v>954.3481298309822</v>
      </c>
    </row>
    <row r="21" spans="1:52" x14ac:dyDescent="0.25">
      <c r="A21" s="4" t="str">
        <f>'[1]12h'!F41</f>
        <v>G</v>
      </c>
      <c r="B21" s="19">
        <f>'12h'!G41</f>
        <v>5937</v>
      </c>
      <c r="C21" s="8">
        <f>'12h'!H41</f>
        <v>41744</v>
      </c>
      <c r="D21">
        <f>'12h'!I41</f>
        <v>38441</v>
      </c>
      <c r="E21">
        <f>'12h'!J41</f>
        <v>32666</v>
      </c>
      <c r="F21">
        <f>'12h'!K41</f>
        <v>20081</v>
      </c>
      <c r="G21">
        <f>'12h'!L41</f>
        <v>10926</v>
      </c>
      <c r="H21">
        <f>'12h'!M41</f>
        <v>6099</v>
      </c>
      <c r="I21">
        <f>'12h'!N41</f>
        <v>2171</v>
      </c>
      <c r="J21" s="15">
        <f>'12h'!O41</f>
        <v>3408</v>
      </c>
      <c r="K21">
        <f>'12h'!P41</f>
        <v>41407</v>
      </c>
      <c r="L21">
        <f>'12h'!Q41</f>
        <v>5579</v>
      </c>
      <c r="M21" s="19">
        <f>'12h'!R41</f>
        <v>970</v>
      </c>
      <c r="P21">
        <f t="shared" si="8"/>
        <v>39257.833333333336</v>
      </c>
      <c r="Q21">
        <f t="shared" si="8"/>
        <v>35954.833333333336</v>
      </c>
      <c r="R21">
        <f t="shared" si="8"/>
        <v>30179.833333333332</v>
      </c>
      <c r="S21">
        <f t="shared" si="8"/>
        <v>17594.833333333332</v>
      </c>
      <c r="T21">
        <f t="shared" si="8"/>
        <v>8439.8333333333339</v>
      </c>
      <c r="U21">
        <f t="shared" si="8"/>
        <v>3612.8333333333335</v>
      </c>
      <c r="V21">
        <f t="shared" si="8"/>
        <v>-315.16666666666652</v>
      </c>
      <c r="W21" s="15">
        <f t="shared" si="8"/>
        <v>921.83333333333348</v>
      </c>
      <c r="X21">
        <f t="shared" si="8"/>
        <v>38920.833333333336</v>
      </c>
      <c r="Z21">
        <f t="shared" si="9"/>
        <v>241.5965783211619</v>
      </c>
      <c r="AA21">
        <f t="shared" si="9"/>
        <v>205.12408481506137</v>
      </c>
      <c r="AB21">
        <f t="shared" si="9"/>
        <v>263.57165730255304</v>
      </c>
      <c r="AC21">
        <f t="shared" si="9"/>
        <v>406.69157870406042</v>
      </c>
      <c r="AD21">
        <f t="shared" si="9"/>
        <v>1324.2416317991635</v>
      </c>
      <c r="AE21">
        <f t="shared" si="9"/>
        <v>2750.8883248730981</v>
      </c>
      <c r="AF21">
        <f t="shared" si="9"/>
        <v>-363.65384615384568</v>
      </c>
      <c r="AG21" s="15">
        <f t="shared" si="9"/>
        <v>289.27824267782427</v>
      </c>
      <c r="AH21">
        <f t="shared" si="9"/>
        <v>259.84755758317573</v>
      </c>
      <c r="AK21">
        <f t="shared" si="10"/>
        <v>73.062040813730036</v>
      </c>
      <c r="AL21">
        <f t="shared" si="10"/>
        <v>93.880166244464505</v>
      </c>
      <c r="AM21">
        <f t="shared" si="10"/>
        <v>144.85727869872557</v>
      </c>
      <c r="AN21">
        <f t="shared" si="10"/>
        <v>471.67448053202429</v>
      </c>
      <c r="AO21">
        <f t="shared" si="10"/>
        <v>979.82406720838776</v>
      </c>
      <c r="AP21">
        <f t="shared" si="10"/>
        <v>-129.52790099571627</v>
      </c>
      <c r="AQ21" s="15">
        <f t="shared" si="10"/>
        <v>103.03645616314007</v>
      </c>
      <c r="AS21" s="4"/>
    </row>
    <row r="22" spans="1:52" x14ac:dyDescent="0.25">
      <c r="A22" s="4" t="str">
        <f>'[1]12h'!F42</f>
        <v>H</v>
      </c>
      <c r="B22" s="19">
        <f>'12h'!G42</f>
        <v>2333</v>
      </c>
      <c r="C22" s="19">
        <f>'12h'!H42</f>
        <v>4729</v>
      </c>
      <c r="D22" s="19">
        <f>'12h'!I42</f>
        <v>5389</v>
      </c>
      <c r="E22" s="19">
        <f>'12h'!J42</f>
        <v>5003</v>
      </c>
      <c r="F22" s="19">
        <f>'12h'!K42</f>
        <v>3534</v>
      </c>
      <c r="G22" s="19">
        <f>'12h'!L42</f>
        <v>2361</v>
      </c>
      <c r="H22" s="19">
        <f>'12h'!M42</f>
        <v>1778</v>
      </c>
      <c r="I22" s="19">
        <f>'12h'!N42</f>
        <v>1075</v>
      </c>
      <c r="J22" s="30">
        <f>'12h'!O42</f>
        <v>1426</v>
      </c>
      <c r="K22" s="19">
        <f>'12h'!P42</f>
        <v>4933</v>
      </c>
      <c r="L22" s="19">
        <f>'12h'!Q42</f>
        <v>1792</v>
      </c>
      <c r="M22" s="19">
        <f>'12h'!R42</f>
        <v>942</v>
      </c>
      <c r="AS22" s="4"/>
    </row>
    <row r="23" spans="1:52" x14ac:dyDescent="0.25">
      <c r="AJ23" s="4" t="s">
        <v>135</v>
      </c>
      <c r="AK23" s="4"/>
    </row>
    <row r="24" spans="1:52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Z24" s="16" t="str">
        <f>$C$2</f>
        <v>DMSO / DMSO</v>
      </c>
      <c r="AA24" s="16" t="str">
        <f>$D$2</f>
        <v>PTX / DMSO</v>
      </c>
      <c r="AB24" s="16" t="str">
        <f>$E$2</f>
        <v>PTX / SP600125 1µM</v>
      </c>
      <c r="AC24" s="16" t="str">
        <f>$F$2</f>
        <v>PTX / SP600125 10µM</v>
      </c>
      <c r="AD24" s="16" t="str">
        <f>$G$2</f>
        <v>PTX / SP600125 100µM</v>
      </c>
      <c r="AE24" s="16" t="str">
        <f>$H$2</f>
        <v>DMSO / SP600125 100µM</v>
      </c>
      <c r="AF24" s="16" t="str">
        <f>$I$2</f>
        <v>Toxicity Control</v>
      </c>
      <c r="AG24" s="17" t="str">
        <f>$J$2</f>
        <v>Extra column</v>
      </c>
      <c r="AH24" s="16" t="str">
        <f>$K$2</f>
        <v>DMSO / DMSO</v>
      </c>
      <c r="AJ24" s="16"/>
      <c r="AK24" s="16" t="str">
        <f>$D$2</f>
        <v>PTX / DMSO</v>
      </c>
      <c r="AL24" s="16" t="str">
        <f>$E$2</f>
        <v>PTX / SP600125 1µM</v>
      </c>
      <c r="AM24" s="16" t="str">
        <f>$F$2</f>
        <v>PTX / SP600125 10µM</v>
      </c>
      <c r="AN24" s="16" t="str">
        <f>$G$2</f>
        <v>PTX / SP600125 100µM</v>
      </c>
      <c r="AO24" s="16" t="str">
        <f>$H$2</f>
        <v>DMSO / SP600125 100µM</v>
      </c>
      <c r="AP24" s="16" t="str">
        <f>$I$2</f>
        <v>Toxicity Control</v>
      </c>
      <c r="AQ24" s="17" t="str">
        <f>$J$2</f>
        <v>Extra column</v>
      </c>
      <c r="AT24" s="16" t="str">
        <f>$D$2</f>
        <v>PTX / DMSO</v>
      </c>
      <c r="AU24" s="16" t="str">
        <f>$E$2</f>
        <v>PTX / SP600125 1µM</v>
      </c>
      <c r="AV24" s="16" t="str">
        <f>$F$2</f>
        <v>PTX / SP600125 10µM</v>
      </c>
      <c r="AW24" s="16" t="str">
        <f>$G$2</f>
        <v>PTX / SP600125 100µM</v>
      </c>
      <c r="AX24" s="16" t="str">
        <f>$H$2</f>
        <v>DMSO / SP600125 100µM</v>
      </c>
      <c r="AY24" s="16" t="str">
        <f>$I$2</f>
        <v>Toxicity Control</v>
      </c>
      <c r="AZ24" s="16" t="str">
        <f>$J$2</f>
        <v>Extra column</v>
      </c>
    </row>
    <row r="25" spans="1:5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AJ25" s="4" t="s">
        <v>139</v>
      </c>
      <c r="AK25" s="4"/>
    </row>
    <row r="26" spans="1:52" x14ac:dyDescent="0.25">
      <c r="A26" s="4" t="str">
        <f>'[1]24h'!F35</f>
        <v>A</v>
      </c>
      <c r="B26" s="19">
        <f>'24h'!G35</f>
        <v>3099</v>
      </c>
      <c r="C26" s="19">
        <f>'24h'!H35</f>
        <v>7518</v>
      </c>
      <c r="D26" s="19">
        <f>'24h'!I35</f>
        <v>5972</v>
      </c>
      <c r="E26" s="19">
        <f>'24h'!J35</f>
        <v>4581</v>
      </c>
      <c r="F26" s="19">
        <f>'24h'!K35</f>
        <v>3155</v>
      </c>
      <c r="G26" s="19">
        <f>'24h'!L35</f>
        <v>1862</v>
      </c>
      <c r="H26" s="19">
        <f>'24h'!M35</f>
        <v>1356</v>
      </c>
      <c r="I26" s="19">
        <f>'24h'!N35</f>
        <v>878</v>
      </c>
      <c r="J26" s="30">
        <f>'24h'!O35</f>
        <v>1616</v>
      </c>
      <c r="K26" s="19">
        <f>'24h'!P35</f>
        <v>4743</v>
      </c>
      <c r="L26" s="19">
        <f>'24h'!Q35</f>
        <v>2143</v>
      </c>
      <c r="M26" s="19">
        <f>'24h'!R35</f>
        <v>780</v>
      </c>
      <c r="N26" s="4" t="s">
        <v>141</v>
      </c>
      <c r="AJ26">
        <f>AVERAGE(Z27:Z32,AH27:AH32)</f>
        <v>360.21544162066044</v>
      </c>
      <c r="AS26" s="25"/>
      <c r="AT26" s="25"/>
      <c r="AU26" s="26" t="s">
        <v>144</v>
      </c>
      <c r="AV26" s="25"/>
      <c r="AW26" s="25"/>
      <c r="AX26" s="25"/>
      <c r="AY26" s="25"/>
      <c r="AZ26" s="25"/>
    </row>
    <row r="27" spans="1:52" x14ac:dyDescent="0.25">
      <c r="A27" s="4" t="str">
        <f>'[1]24h'!F36</f>
        <v>B</v>
      </c>
      <c r="B27" s="19">
        <f>'24h'!G36</f>
        <v>7884</v>
      </c>
      <c r="C27" s="8">
        <f>'24h'!H36</f>
        <v>56148</v>
      </c>
      <c r="D27">
        <f>'24h'!I36</f>
        <v>31148</v>
      </c>
      <c r="E27">
        <f>'24h'!J36</f>
        <v>23869</v>
      </c>
      <c r="F27">
        <f>'24h'!K36</f>
        <v>13287</v>
      </c>
      <c r="G27">
        <f>'24h'!L36</f>
        <v>5516</v>
      </c>
      <c r="H27">
        <f>'24h'!M36</f>
        <v>4279</v>
      </c>
      <c r="I27">
        <f>'24h'!N36</f>
        <v>1328</v>
      </c>
      <c r="J27" s="15">
        <f>'24h'!O36</f>
        <v>3183</v>
      </c>
      <c r="K27">
        <f>'24h'!P36</f>
        <v>35273</v>
      </c>
      <c r="L27">
        <f>'24h'!Q36</f>
        <v>6162</v>
      </c>
      <c r="M27" s="19">
        <f>'24h'!R36</f>
        <v>836</v>
      </c>
      <c r="N27">
        <f>AVERAGE(I27:I32)</f>
        <v>1637.1666666666667</v>
      </c>
      <c r="P27">
        <f t="shared" ref="P27:X32" si="15">C27-$N$27</f>
        <v>54510.833333333336</v>
      </c>
      <c r="Q27">
        <f t="shared" si="15"/>
        <v>29510.833333333332</v>
      </c>
      <c r="R27">
        <f t="shared" si="15"/>
        <v>22231.833333333332</v>
      </c>
      <c r="S27">
        <f t="shared" si="15"/>
        <v>11649.833333333334</v>
      </c>
      <c r="T27">
        <f t="shared" si="15"/>
        <v>3878.833333333333</v>
      </c>
      <c r="U27">
        <f t="shared" si="15"/>
        <v>2641.833333333333</v>
      </c>
      <c r="V27">
        <f t="shared" si="15"/>
        <v>-309.16666666666674</v>
      </c>
      <c r="W27" s="15">
        <f t="shared" si="15"/>
        <v>1545.8333333333333</v>
      </c>
      <c r="X27">
        <f t="shared" si="15"/>
        <v>33635.833333333336</v>
      </c>
      <c r="Z27">
        <f t="shared" ref="Z27:AH32" si="16">(P27/ABS(P5))*100</f>
        <v>420.11123670554389</v>
      </c>
      <c r="AA27">
        <f t="shared" si="16"/>
        <v>207.74474375821285</v>
      </c>
      <c r="AB27">
        <f t="shared" si="16"/>
        <v>220.3935628841451</v>
      </c>
      <c r="AC27">
        <f t="shared" si="16"/>
        <v>310.13843286893251</v>
      </c>
      <c r="AD27">
        <f t="shared" si="16"/>
        <v>853.74174614820254</v>
      </c>
      <c r="AE27">
        <f t="shared" si="16"/>
        <v>1909.7590361445793</v>
      </c>
      <c r="AF27">
        <f t="shared" si="16"/>
        <v>-124.32975871313671</v>
      </c>
      <c r="AG27" s="15">
        <f t="shared" si="16"/>
        <v>397.72727272727263</v>
      </c>
      <c r="AH27">
        <f t="shared" si="16"/>
        <v>234.47230225857422</v>
      </c>
      <c r="AK27">
        <f t="shared" ref="AK27:AQ32" si="17">(AA27/$AJ$26)*100</f>
        <v>57.67235930351562</v>
      </c>
      <c r="AL27">
        <f t="shared" si="17"/>
        <v>61.183818742628894</v>
      </c>
      <c r="AM27">
        <f t="shared" si="17"/>
        <v>86.098039404856067</v>
      </c>
      <c r="AN27">
        <f t="shared" si="17"/>
        <v>237.00864746583244</v>
      </c>
      <c r="AO27">
        <f t="shared" si="17"/>
        <v>530.1713406711001</v>
      </c>
      <c r="AP27">
        <f t="shared" si="17"/>
        <v>-34.515388389170511</v>
      </c>
      <c r="AQ27" s="15">
        <f t="shared" si="17"/>
        <v>110.41372100480788</v>
      </c>
      <c r="AS27" s="4" t="s">
        <v>13</v>
      </c>
      <c r="AT27">
        <f t="shared" ref="AT27:AZ31" si="18">(AT16/AT5)*100</f>
        <v>0</v>
      </c>
      <c r="AU27">
        <f t="shared" si="18"/>
        <v>0</v>
      </c>
      <c r="AV27">
        <f t="shared" si="18"/>
        <v>0</v>
      </c>
      <c r="AW27">
        <f t="shared" si="18"/>
        <v>0</v>
      </c>
      <c r="AX27">
        <f t="shared" si="18"/>
        <v>0</v>
      </c>
      <c r="AY27">
        <f t="shared" si="18"/>
        <v>0</v>
      </c>
      <c r="AZ27">
        <f t="shared" si="18"/>
        <v>0</v>
      </c>
    </row>
    <row r="28" spans="1:52" x14ac:dyDescent="0.25">
      <c r="A28" s="4" t="str">
        <f>'[1]24h'!F37</f>
        <v>C</v>
      </c>
      <c r="B28" s="19">
        <f>'24h'!G37</f>
        <v>10757</v>
      </c>
      <c r="C28" s="8">
        <f>'24h'!H37</f>
        <v>79328</v>
      </c>
      <c r="D28">
        <f>'24h'!I37</f>
        <v>35097</v>
      </c>
      <c r="E28">
        <f>'24h'!J37</f>
        <v>23482</v>
      </c>
      <c r="F28">
        <f>'24h'!K37</f>
        <v>13097</v>
      </c>
      <c r="G28">
        <f>'24h'!L37</f>
        <v>6050</v>
      </c>
      <c r="H28">
        <f>'24h'!M37</f>
        <v>5509</v>
      </c>
      <c r="I28">
        <f>'24h'!N37</f>
        <v>1700</v>
      </c>
      <c r="J28" s="15">
        <f>'24h'!O37</f>
        <v>3331</v>
      </c>
      <c r="K28">
        <f>'24h'!P37</f>
        <v>38582</v>
      </c>
      <c r="L28">
        <f>'24h'!Q37</f>
        <v>6197</v>
      </c>
      <c r="M28" s="19">
        <f>'24h'!R37</f>
        <v>878</v>
      </c>
      <c r="P28">
        <f t="shared" si="15"/>
        <v>77690.833333333328</v>
      </c>
      <c r="Q28">
        <f t="shared" si="15"/>
        <v>33459.833333333336</v>
      </c>
      <c r="R28">
        <f t="shared" si="15"/>
        <v>21844.833333333332</v>
      </c>
      <c r="S28">
        <f t="shared" si="15"/>
        <v>11459.833333333334</v>
      </c>
      <c r="T28">
        <f t="shared" si="15"/>
        <v>4412.833333333333</v>
      </c>
      <c r="U28">
        <f t="shared" si="15"/>
        <v>3871.833333333333</v>
      </c>
      <c r="V28">
        <f t="shared" si="15"/>
        <v>62.833333333333258</v>
      </c>
      <c r="W28" s="15">
        <f t="shared" si="15"/>
        <v>1693.8333333333333</v>
      </c>
      <c r="X28">
        <f t="shared" si="15"/>
        <v>36944.833333333336</v>
      </c>
      <c r="Z28">
        <f t="shared" si="16"/>
        <v>505.42676844342276</v>
      </c>
      <c r="AA28">
        <f t="shared" si="16"/>
        <v>202.93035479632064</v>
      </c>
      <c r="AB28">
        <f t="shared" si="16"/>
        <v>183.13399469051276</v>
      </c>
      <c r="AC28">
        <f t="shared" si="16"/>
        <v>246.85502979823366</v>
      </c>
      <c r="AD28">
        <f t="shared" si="16"/>
        <v>414.22090112640797</v>
      </c>
      <c r="AE28">
        <f t="shared" si="16"/>
        <v>719.22600619195055</v>
      </c>
      <c r="AF28">
        <f t="shared" si="16"/>
        <v>95.685279187817031</v>
      </c>
      <c r="AG28" s="15">
        <f t="shared" si="16"/>
        <v>597.12103407755558</v>
      </c>
      <c r="AH28">
        <f t="shared" si="16"/>
        <v>228.94013880855985</v>
      </c>
      <c r="AK28">
        <f t="shared" si="17"/>
        <v>56.33582888154605</v>
      </c>
      <c r="AL28">
        <f t="shared" si="17"/>
        <v>50.840128859153545</v>
      </c>
      <c r="AM28">
        <f t="shared" si="17"/>
        <v>68.529830006064657</v>
      </c>
      <c r="AN28">
        <f t="shared" si="17"/>
        <v>114.99254425706162</v>
      </c>
      <c r="AO28">
        <f t="shared" si="17"/>
        <v>199.66551210465897</v>
      </c>
      <c r="AP28">
        <f t="shared" si="17"/>
        <v>26.563347411569964</v>
      </c>
      <c r="AQ28" s="15">
        <f t="shared" si="17"/>
        <v>165.76775037489321</v>
      </c>
      <c r="AS28" s="4" t="s">
        <v>15</v>
      </c>
      <c r="AT28">
        <f t="shared" si="18"/>
        <v>7.9875299227036987</v>
      </c>
      <c r="AU28">
        <f t="shared" si="18"/>
        <v>9.6843565240782912</v>
      </c>
      <c r="AV28">
        <f t="shared" si="18"/>
        <v>3.866244427794391</v>
      </c>
      <c r="AW28">
        <f t="shared" si="18"/>
        <v>33.968852669847784</v>
      </c>
      <c r="AX28">
        <f t="shared" si="18"/>
        <v>66.830501207930809</v>
      </c>
      <c r="AY28">
        <f t="shared" si="18"/>
        <v>3311.6847845223838</v>
      </c>
      <c r="AZ28">
        <f t="shared" si="18"/>
        <v>128.93398762043526</v>
      </c>
    </row>
    <row r="29" spans="1:52" x14ac:dyDescent="0.25">
      <c r="A29" s="4" t="str">
        <f>'[1]24h'!F38</f>
        <v>D</v>
      </c>
      <c r="B29" s="19">
        <f>'24h'!G38</f>
        <v>13090</v>
      </c>
      <c r="C29" s="8">
        <f>'24h'!H38</f>
        <v>88132</v>
      </c>
      <c r="D29">
        <f>'24h'!I38</f>
        <v>34928</v>
      </c>
      <c r="E29">
        <f>'24h'!J38</f>
        <v>23285</v>
      </c>
      <c r="F29">
        <f>'24h'!K38</f>
        <v>13990</v>
      </c>
      <c r="G29">
        <f>'24h'!L38</f>
        <v>6324</v>
      </c>
      <c r="H29">
        <f>'24h'!M38</f>
        <v>5256</v>
      </c>
      <c r="I29">
        <f>'24h'!N38</f>
        <v>1827</v>
      </c>
      <c r="J29" s="15">
        <f>'24h'!O38</f>
        <v>3429</v>
      </c>
      <c r="K29">
        <f>'24h'!P38</f>
        <v>38420</v>
      </c>
      <c r="L29">
        <f>'24h'!Q38</f>
        <v>6036</v>
      </c>
      <c r="M29" s="19">
        <f>'24h'!R38</f>
        <v>991</v>
      </c>
      <c r="P29">
        <f t="shared" si="15"/>
        <v>86494.833333333328</v>
      </c>
      <c r="Q29">
        <f t="shared" si="15"/>
        <v>33290.833333333336</v>
      </c>
      <c r="R29">
        <f t="shared" si="15"/>
        <v>21647.833333333332</v>
      </c>
      <c r="S29">
        <f t="shared" si="15"/>
        <v>12352.833333333334</v>
      </c>
      <c r="T29">
        <f t="shared" si="15"/>
        <v>4686.833333333333</v>
      </c>
      <c r="U29">
        <f t="shared" si="15"/>
        <v>3618.833333333333</v>
      </c>
      <c r="V29">
        <f t="shared" si="15"/>
        <v>189.83333333333326</v>
      </c>
      <c r="W29" s="15">
        <f t="shared" si="15"/>
        <v>1791.8333333333333</v>
      </c>
      <c r="X29">
        <f t="shared" si="15"/>
        <v>36782.833333333336</v>
      </c>
      <c r="Z29">
        <f t="shared" si="16"/>
        <v>539.0317621886619</v>
      </c>
      <c r="AA29">
        <f t="shared" si="16"/>
        <v>189.47183699797009</v>
      </c>
      <c r="AB29">
        <f t="shared" si="16"/>
        <v>176.07976574573649</v>
      </c>
      <c r="AC29">
        <f t="shared" si="16"/>
        <v>255.6816613771216</v>
      </c>
      <c r="AD29">
        <f t="shared" si="16"/>
        <v>395.40213723284586</v>
      </c>
      <c r="AE29">
        <f t="shared" si="16"/>
        <v>638.99352560329601</v>
      </c>
      <c r="AF29">
        <f t="shared" si="16"/>
        <v>97.684391080617488</v>
      </c>
      <c r="AG29" s="15">
        <f t="shared" si="16"/>
        <v>1472.7397260273963</v>
      </c>
      <c r="AH29">
        <f t="shared" si="16"/>
        <v>225.09077186684073</v>
      </c>
      <c r="AK29">
        <f t="shared" si="17"/>
        <v>52.599587664956658</v>
      </c>
      <c r="AL29">
        <f t="shared" si="17"/>
        <v>48.881792783099087</v>
      </c>
      <c r="AM29">
        <f t="shared" si="17"/>
        <v>70.980205686567317</v>
      </c>
      <c r="AN29">
        <f t="shared" si="17"/>
        <v>109.76823632376099</v>
      </c>
      <c r="AO29">
        <f t="shared" si="17"/>
        <v>177.39204147617141</v>
      </c>
      <c r="AP29">
        <f t="shared" si="17"/>
        <v>27.118324145439608</v>
      </c>
      <c r="AQ29" s="15">
        <f t="shared" si="17"/>
        <v>408.84969267317661</v>
      </c>
      <c r="AS29" s="4" t="s">
        <v>17</v>
      </c>
      <c r="AT29">
        <f t="shared" si="18"/>
        <v>6.1373983585788912</v>
      </c>
      <c r="AU29">
        <f t="shared" si="18"/>
        <v>8.6404907309932852</v>
      </c>
      <c r="AV29">
        <f t="shared" si="18"/>
        <v>10.932401121383391</v>
      </c>
      <c r="AW29">
        <f t="shared" si="18"/>
        <v>35.719228295654894</v>
      </c>
      <c r="AX29">
        <f t="shared" si="18"/>
        <v>64.612449669048488</v>
      </c>
      <c r="AY29">
        <f t="shared" si="18"/>
        <v>1126.4766125378394</v>
      </c>
      <c r="AZ29">
        <f t="shared" si="18"/>
        <v>124.93977219264225</v>
      </c>
    </row>
    <row r="30" spans="1:52" x14ac:dyDescent="0.25">
      <c r="A30" s="4" t="str">
        <f>'[1]24h'!F39</f>
        <v>E</v>
      </c>
      <c r="B30" s="19">
        <f>'24h'!G39</f>
        <v>13456</v>
      </c>
      <c r="C30" s="8">
        <f>'24h'!H39</f>
        <v>102269</v>
      </c>
      <c r="D30">
        <f>'24h'!I39</f>
        <v>41624</v>
      </c>
      <c r="E30">
        <f>'24h'!J39</f>
        <v>29054</v>
      </c>
      <c r="F30">
        <f>'24h'!K39</f>
        <v>14713</v>
      </c>
      <c r="G30">
        <f>'24h'!L39</f>
        <v>6471</v>
      </c>
      <c r="H30">
        <f>'24h'!M39</f>
        <v>5235</v>
      </c>
      <c r="I30">
        <f>'24h'!N39</f>
        <v>1771</v>
      </c>
      <c r="J30" s="15">
        <f>'24h'!O39</f>
        <v>3626</v>
      </c>
      <c r="K30">
        <f>'24h'!P39</f>
        <v>36685</v>
      </c>
      <c r="L30">
        <f>'24h'!Q39</f>
        <v>6008</v>
      </c>
      <c r="M30" s="19">
        <f>'24h'!R39</f>
        <v>1026</v>
      </c>
      <c r="P30">
        <f t="shared" si="15"/>
        <v>100631.83333333333</v>
      </c>
      <c r="Q30">
        <f t="shared" si="15"/>
        <v>39986.833333333336</v>
      </c>
      <c r="R30">
        <f t="shared" si="15"/>
        <v>27416.833333333332</v>
      </c>
      <c r="S30">
        <f t="shared" si="15"/>
        <v>13075.833333333334</v>
      </c>
      <c r="T30">
        <f t="shared" si="15"/>
        <v>4833.833333333333</v>
      </c>
      <c r="U30">
        <f t="shared" si="15"/>
        <v>3597.833333333333</v>
      </c>
      <c r="V30">
        <f t="shared" si="15"/>
        <v>133.83333333333326</v>
      </c>
      <c r="W30" s="15">
        <f t="shared" si="15"/>
        <v>1988.8333333333333</v>
      </c>
      <c r="X30">
        <f t="shared" si="15"/>
        <v>35047.833333333336</v>
      </c>
      <c r="Z30">
        <f t="shared" si="16"/>
        <v>577.10563541825968</v>
      </c>
      <c r="AA30">
        <f t="shared" si="16"/>
        <v>211.98179890440008</v>
      </c>
      <c r="AB30">
        <f t="shared" si="16"/>
        <v>214.08808141804835</v>
      </c>
      <c r="AC30">
        <f t="shared" si="16"/>
        <v>266.34641499185227</v>
      </c>
      <c r="AD30">
        <f t="shared" si="16"/>
        <v>398.39285714285711</v>
      </c>
      <c r="AE30">
        <f t="shared" si="16"/>
        <v>597.31599335915894</v>
      </c>
      <c r="AF30">
        <f t="shared" si="16"/>
        <v>177.65486725663723</v>
      </c>
      <c r="AG30" s="15">
        <f t="shared" si="16"/>
        <v>7850.6578947368653</v>
      </c>
      <c r="AH30">
        <f t="shared" si="16"/>
        <v>210.13990206855206</v>
      </c>
      <c r="AK30">
        <f t="shared" si="17"/>
        <v>58.848615137281136</v>
      </c>
      <c r="AL30">
        <f t="shared" si="17"/>
        <v>59.43334368311244</v>
      </c>
      <c r="AM30">
        <f t="shared" si="17"/>
        <v>73.940865442503494</v>
      </c>
      <c r="AN30">
        <f t="shared" si="17"/>
        <v>110.59849498689758</v>
      </c>
      <c r="AO30">
        <f t="shared" si="17"/>
        <v>165.82187334106206</v>
      </c>
      <c r="AP30">
        <f t="shared" si="17"/>
        <v>49.319059298885897</v>
      </c>
      <c r="AQ30" s="15">
        <f t="shared" si="17"/>
        <v>2179.4340240983674</v>
      </c>
      <c r="AS30" s="4" t="s">
        <v>19</v>
      </c>
      <c r="AT30">
        <f t="shared" si="18"/>
        <v>6.3889780498299729</v>
      </c>
      <c r="AU30">
        <f t="shared" si="18"/>
        <v>6.0933719392924228</v>
      </c>
      <c r="AV30">
        <f t="shared" si="18"/>
        <v>4.3804304428050713</v>
      </c>
      <c r="AW30">
        <f t="shared" si="18"/>
        <v>28.153980028257696</v>
      </c>
      <c r="AX30">
        <f t="shared" si="18"/>
        <v>59.961053045605937</v>
      </c>
      <c r="AY30">
        <f t="shared" si="18"/>
        <v>742.37195498826679</v>
      </c>
      <c r="AZ30">
        <f t="shared" si="18"/>
        <v>125.52430706347515</v>
      </c>
    </row>
    <row r="31" spans="1:52" x14ac:dyDescent="0.25">
      <c r="A31" s="4" t="str">
        <f>'[1]24h'!F40</f>
        <v>F</v>
      </c>
      <c r="B31" s="19">
        <f>'24h'!G40</f>
        <v>11938</v>
      </c>
      <c r="C31" s="8">
        <f>'24h'!H40</f>
        <v>88561</v>
      </c>
      <c r="D31">
        <f>'24h'!I40</f>
        <v>39566</v>
      </c>
      <c r="E31">
        <f>'24h'!J40</f>
        <v>28499</v>
      </c>
      <c r="F31">
        <f>'24h'!K40</f>
        <v>14383</v>
      </c>
      <c r="G31">
        <f>'24h'!L40</f>
        <v>6436</v>
      </c>
      <c r="H31">
        <f>'24h'!M40</f>
        <v>5389</v>
      </c>
      <c r="I31">
        <f>'24h'!N40</f>
        <v>1799</v>
      </c>
      <c r="J31" s="15">
        <f>'24h'!O40</f>
        <v>3492</v>
      </c>
      <c r="K31">
        <f>'24h'!P40</f>
        <v>37760</v>
      </c>
      <c r="L31">
        <f>'24h'!Q40</f>
        <v>5930</v>
      </c>
      <c r="M31" s="19">
        <f>'24h'!R40</f>
        <v>927</v>
      </c>
      <c r="P31">
        <f t="shared" si="15"/>
        <v>86923.833333333328</v>
      </c>
      <c r="Q31">
        <f t="shared" si="15"/>
        <v>37928.833333333336</v>
      </c>
      <c r="R31">
        <f t="shared" si="15"/>
        <v>26861.833333333332</v>
      </c>
      <c r="S31">
        <f t="shared" si="15"/>
        <v>12745.833333333334</v>
      </c>
      <c r="T31">
        <f t="shared" si="15"/>
        <v>4798.833333333333</v>
      </c>
      <c r="U31">
        <f t="shared" si="15"/>
        <v>3751.833333333333</v>
      </c>
      <c r="V31">
        <f t="shared" si="15"/>
        <v>161.83333333333326</v>
      </c>
      <c r="W31" s="15">
        <f t="shared" si="15"/>
        <v>1854.8333333333333</v>
      </c>
      <c r="X31">
        <f t="shared" si="15"/>
        <v>36122.833333333336</v>
      </c>
      <c r="Z31">
        <f t="shared" si="16"/>
        <v>489.0413142546368</v>
      </c>
      <c r="AA31">
        <f t="shared" si="16"/>
        <v>188.4350418150203</v>
      </c>
      <c r="AB31">
        <f t="shared" si="16"/>
        <v>203.385745293019</v>
      </c>
      <c r="AC31">
        <f t="shared" si="16"/>
        <v>253.48027842227384</v>
      </c>
      <c r="AD31">
        <f t="shared" si="16"/>
        <v>436.1254165404423</v>
      </c>
      <c r="AE31">
        <f t="shared" si="16"/>
        <v>801.10320284697514</v>
      </c>
      <c r="AF31">
        <f t="shared" si="16"/>
        <v>123.22335025380713</v>
      </c>
      <c r="AG31" s="15">
        <f t="shared" si="16"/>
        <v>3413.8036809815999</v>
      </c>
      <c r="AH31">
        <f t="shared" si="16"/>
        <v>211.15408596703168</v>
      </c>
      <c r="AK31">
        <f t="shared" si="17"/>
        <v>52.311761252439446</v>
      </c>
      <c r="AL31">
        <f t="shared" si="17"/>
        <v>56.462250584804927</v>
      </c>
      <c r="AM31">
        <f t="shared" si="17"/>
        <v>70.369076151158339</v>
      </c>
      <c r="AN31">
        <f t="shared" si="17"/>
        <v>121.07349273486226</v>
      </c>
      <c r="AO31">
        <f t="shared" si="17"/>
        <v>222.39557505994134</v>
      </c>
      <c r="AP31">
        <f t="shared" si="17"/>
        <v>34.208236520735412</v>
      </c>
      <c r="AQ31" s="15">
        <f t="shared" si="17"/>
        <v>947.71164323839423</v>
      </c>
      <c r="AS31" s="4" t="s">
        <v>21</v>
      </c>
      <c r="AT31">
        <f t="shared" si="18"/>
        <v>8.1893307127742609</v>
      </c>
      <c r="AU31">
        <f t="shared" si="18"/>
        <v>7.0778894214727881</v>
      </c>
      <c r="AV31">
        <f t="shared" si="18"/>
        <v>2.852471196013413</v>
      </c>
      <c r="AW31">
        <f t="shared" si="18"/>
        <v>25.495300314112669</v>
      </c>
      <c r="AX31">
        <f t="shared" si="18"/>
        <v>63.575032312056948</v>
      </c>
      <c r="AY31">
        <f t="shared" si="18"/>
        <v>1232.4958500007981</v>
      </c>
      <c r="AZ31">
        <f t="shared" si="18"/>
        <v>118.83593300105235</v>
      </c>
    </row>
    <row r="32" spans="1:52" x14ac:dyDescent="0.25">
      <c r="A32" s="4" t="str">
        <f>'[1]24h'!F41</f>
        <v>G</v>
      </c>
      <c r="B32" s="19">
        <f>'24h'!G41</f>
        <v>10666</v>
      </c>
      <c r="C32" s="8">
        <f>'24h'!H41</f>
        <v>78815</v>
      </c>
      <c r="D32">
        <f>'24h'!I41</f>
        <v>33530</v>
      </c>
      <c r="E32">
        <f>'24h'!J41</f>
        <v>24937</v>
      </c>
      <c r="F32">
        <f>'24h'!K41</f>
        <v>15247</v>
      </c>
      <c r="G32">
        <f>'24h'!L41</f>
        <v>5727</v>
      </c>
      <c r="H32">
        <f>'24h'!M41</f>
        <v>4694</v>
      </c>
      <c r="I32">
        <f>'24h'!N41</f>
        <v>1398</v>
      </c>
      <c r="J32" s="15">
        <f>'24h'!O41</f>
        <v>2768</v>
      </c>
      <c r="K32">
        <f>'24h'!P41</f>
        <v>32659</v>
      </c>
      <c r="L32">
        <f>'24h'!Q41</f>
        <v>4139</v>
      </c>
      <c r="M32" s="19">
        <f>'24h'!R41</f>
        <v>724</v>
      </c>
      <c r="P32">
        <f t="shared" si="15"/>
        <v>77177.833333333328</v>
      </c>
      <c r="Q32">
        <f t="shared" si="15"/>
        <v>31892.833333333332</v>
      </c>
      <c r="R32">
        <f t="shared" si="15"/>
        <v>23299.833333333332</v>
      </c>
      <c r="S32">
        <f t="shared" si="15"/>
        <v>13609.833333333334</v>
      </c>
      <c r="T32">
        <f t="shared" si="15"/>
        <v>4089.833333333333</v>
      </c>
      <c r="U32">
        <f t="shared" si="15"/>
        <v>3056.833333333333</v>
      </c>
      <c r="V32">
        <f t="shared" si="15"/>
        <v>-239.16666666666674</v>
      </c>
      <c r="W32" s="15">
        <f t="shared" si="15"/>
        <v>1130.8333333333333</v>
      </c>
      <c r="X32">
        <f t="shared" si="15"/>
        <v>31021.833333333332</v>
      </c>
      <c r="Z32">
        <f t="shared" si="16"/>
        <v>474.95999835890694</v>
      </c>
      <c r="AA32">
        <f t="shared" si="16"/>
        <v>181.95017590567653</v>
      </c>
      <c r="AB32">
        <f t="shared" si="16"/>
        <v>203.48607027451894</v>
      </c>
      <c r="AC32">
        <f t="shared" si="16"/>
        <v>314.58124662917027</v>
      </c>
      <c r="AD32">
        <f t="shared" si="16"/>
        <v>641.71025104602518</v>
      </c>
      <c r="AE32">
        <f t="shared" si="16"/>
        <v>2327.5380710659911</v>
      </c>
      <c r="AF32">
        <f t="shared" si="16"/>
        <v>-275.96153846153834</v>
      </c>
      <c r="AG32" s="15">
        <f t="shared" si="16"/>
        <v>354.8640167364016</v>
      </c>
      <c r="AH32">
        <f t="shared" si="16"/>
        <v>207.11138310893512</v>
      </c>
      <c r="AK32">
        <f t="shared" si="17"/>
        <v>50.511486983194509</v>
      </c>
      <c r="AL32">
        <f t="shared" si="17"/>
        <v>56.490101967590903</v>
      </c>
      <c r="AM32">
        <f t="shared" si="17"/>
        <v>87.331416225196946</v>
      </c>
      <c r="AN32">
        <f t="shared" si="17"/>
        <v>178.14623608551582</v>
      </c>
      <c r="AO32">
        <f t="shared" si="17"/>
        <v>646.15166429125486</v>
      </c>
      <c r="AP32">
        <f t="shared" si="17"/>
        <v>-76.610135651028216</v>
      </c>
      <c r="AQ32" s="15">
        <f t="shared" si="17"/>
        <v>98.514382154140307</v>
      </c>
      <c r="AS32" s="4"/>
    </row>
    <row r="33" spans="1:45" x14ac:dyDescent="0.25">
      <c r="A33" s="4" t="str">
        <f>'[1]24h'!F42</f>
        <v>H</v>
      </c>
      <c r="B33" s="19">
        <f>'24h'!G42</f>
        <v>3429</v>
      </c>
      <c r="C33" s="19">
        <f>'24h'!H42</f>
        <v>7792</v>
      </c>
      <c r="D33" s="19">
        <f>'24h'!I42</f>
        <v>4982</v>
      </c>
      <c r="E33" s="19">
        <f>'24h'!J42</f>
        <v>3900</v>
      </c>
      <c r="F33" s="19">
        <f>'24h'!K42</f>
        <v>2621</v>
      </c>
      <c r="G33" s="19">
        <f>'24h'!L42</f>
        <v>1595</v>
      </c>
      <c r="H33" s="19">
        <f>'24h'!M42</f>
        <v>1314</v>
      </c>
      <c r="I33" s="19">
        <f>'24h'!N42</f>
        <v>864</v>
      </c>
      <c r="J33" s="30">
        <f>'24h'!O42</f>
        <v>1159</v>
      </c>
      <c r="K33" s="19">
        <f>'24h'!P42</f>
        <v>3387</v>
      </c>
      <c r="L33" s="19">
        <f>'24h'!Q42</f>
        <v>1209</v>
      </c>
      <c r="M33" s="19">
        <f>'24h'!R42</f>
        <v>717</v>
      </c>
      <c r="AS33" s="4"/>
    </row>
    <row r="34" spans="1:45" x14ac:dyDescent="0.25">
      <c r="AJ34" s="4" t="s">
        <v>135</v>
      </c>
      <c r="AK34" s="4"/>
    </row>
    <row r="35" spans="1:45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Z35" s="16" t="str">
        <f>$C$2</f>
        <v>DMSO / DMSO</v>
      </c>
      <c r="AA35" s="16" t="str">
        <f>$D$2</f>
        <v>PTX / DMSO</v>
      </c>
      <c r="AB35" s="16" t="str">
        <f>$E$2</f>
        <v>PTX / SP600125 1µM</v>
      </c>
      <c r="AC35" s="16" t="str">
        <f>$F$2</f>
        <v>PTX / SP600125 10µM</v>
      </c>
      <c r="AD35" s="16" t="str">
        <f>$G$2</f>
        <v>PTX / SP600125 100µM</v>
      </c>
      <c r="AE35" s="16" t="str">
        <f>$H$2</f>
        <v>DMSO / SP600125 100µM</v>
      </c>
      <c r="AF35" s="16" t="str">
        <f>$I$2</f>
        <v>Toxicity Control</v>
      </c>
      <c r="AG35" s="17" t="str">
        <f>$J$2</f>
        <v>Extra column</v>
      </c>
      <c r="AH35" s="16" t="str">
        <f>$K$2</f>
        <v>DMSO / DMSO</v>
      </c>
      <c r="AJ35" s="16"/>
      <c r="AK35" s="16" t="str">
        <f>$D$2</f>
        <v>PTX / DMSO</v>
      </c>
      <c r="AL35" s="16" t="str">
        <f>$E$2</f>
        <v>PTX / SP600125 1µM</v>
      </c>
      <c r="AM35" s="16" t="str">
        <f>$F$2</f>
        <v>PTX / SP600125 10µM</v>
      </c>
      <c r="AN35" s="16" t="str">
        <f>$G$2</f>
        <v>PTX / SP600125 100µM</v>
      </c>
      <c r="AO35" s="16" t="str">
        <f>$H$2</f>
        <v>DMSO / SP600125 100µM</v>
      </c>
      <c r="AP35" s="16" t="str">
        <f>$I$2</f>
        <v>Toxicity Control</v>
      </c>
      <c r="AQ35" s="17" t="str">
        <f>$J$2</f>
        <v>Extra column</v>
      </c>
    </row>
    <row r="36" spans="1:4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AJ36" s="4" t="s">
        <v>139</v>
      </c>
      <c r="AK36" s="4"/>
    </row>
    <row r="37" spans="1:45" x14ac:dyDescent="0.25">
      <c r="A37" s="4" t="str">
        <f>'[1]36h'!F35</f>
        <v>A</v>
      </c>
      <c r="B37" s="19">
        <f>'36h'!G35</f>
        <v>3309</v>
      </c>
      <c r="C37" s="19">
        <f>'36h'!H35</f>
        <v>7581</v>
      </c>
      <c r="D37" s="19">
        <f>'36h'!I35</f>
        <v>6057</v>
      </c>
      <c r="E37" s="19">
        <f>'36h'!J35</f>
        <v>4406</v>
      </c>
      <c r="F37" s="19">
        <f>'36h'!K35</f>
        <v>2958</v>
      </c>
      <c r="G37" s="19">
        <f>'36h'!L35</f>
        <v>1637</v>
      </c>
      <c r="H37" s="19">
        <f>'36h'!M35</f>
        <v>1272</v>
      </c>
      <c r="I37" s="19">
        <f>'36h'!N35</f>
        <v>913</v>
      </c>
      <c r="J37" s="30">
        <f>'36h'!O35</f>
        <v>1806</v>
      </c>
      <c r="K37" s="19">
        <f>'36h'!P35</f>
        <v>5417</v>
      </c>
      <c r="L37" s="19">
        <f>'36h'!Q35</f>
        <v>2438</v>
      </c>
      <c r="M37" s="19">
        <f>'36h'!R35</f>
        <v>956</v>
      </c>
      <c r="N37" s="4" t="s">
        <v>141</v>
      </c>
      <c r="AJ37">
        <f>AVERAGE(Z38:Z43,AH38:AH43)</f>
        <v>430.6120501652365</v>
      </c>
    </row>
    <row r="38" spans="1:45" x14ac:dyDescent="0.25">
      <c r="A38" s="4" t="str">
        <f>'[1]36h'!F36</f>
        <v>B</v>
      </c>
      <c r="B38" s="19">
        <f>'36h'!G36</f>
        <v>7771</v>
      </c>
      <c r="C38" s="8">
        <f>'36h'!H36</f>
        <v>55551</v>
      </c>
      <c r="D38" s="8">
        <f>'36h'!I36</f>
        <v>29153</v>
      </c>
      <c r="E38" s="8">
        <f>'36h'!J36</f>
        <v>21135</v>
      </c>
      <c r="F38" s="8">
        <f>'36h'!K36</f>
        <v>11270</v>
      </c>
      <c r="G38" s="8">
        <f>'36h'!L36</f>
        <v>4356</v>
      </c>
      <c r="H38" s="8">
        <f>'36h'!M36</f>
        <v>3745</v>
      </c>
      <c r="I38" s="8">
        <f>'36h'!N36</f>
        <v>1370</v>
      </c>
      <c r="J38" s="31">
        <f>'36h'!O36</f>
        <v>3640</v>
      </c>
      <c r="K38" s="8">
        <f>'36h'!P36</f>
        <v>40753</v>
      </c>
      <c r="L38" s="8">
        <f>'36h'!Q36</f>
        <v>6050</v>
      </c>
      <c r="M38" s="19">
        <f>'36h'!R36</f>
        <v>970</v>
      </c>
      <c r="N38">
        <f>AVERAGE(I38:I43)</f>
        <v>1631.1666666666667</v>
      </c>
      <c r="P38">
        <f t="shared" ref="P38:X43" si="19">C38-$N$38</f>
        <v>53919.833333333336</v>
      </c>
      <c r="Q38">
        <f t="shared" si="19"/>
        <v>27521.833333333332</v>
      </c>
      <c r="R38">
        <f t="shared" si="19"/>
        <v>19503.833333333332</v>
      </c>
      <c r="S38">
        <f t="shared" si="19"/>
        <v>9638.8333333333339</v>
      </c>
      <c r="T38">
        <f t="shared" si="19"/>
        <v>2724.833333333333</v>
      </c>
      <c r="U38">
        <f t="shared" si="19"/>
        <v>2113.833333333333</v>
      </c>
      <c r="V38">
        <f t="shared" si="19"/>
        <v>-261.16666666666674</v>
      </c>
      <c r="W38" s="15">
        <f t="shared" si="19"/>
        <v>2008.8333333333333</v>
      </c>
      <c r="X38">
        <f t="shared" si="19"/>
        <v>39121.833333333336</v>
      </c>
      <c r="Z38">
        <f t="shared" ref="Z38:AH43" si="20">(P38/ABS(P5))*100</f>
        <v>415.55644042542258</v>
      </c>
      <c r="AA38">
        <f t="shared" si="20"/>
        <v>193.74296039046365</v>
      </c>
      <c r="AB38">
        <f t="shared" si="20"/>
        <v>193.34974555548209</v>
      </c>
      <c r="AC38">
        <f t="shared" si="20"/>
        <v>256.60218297985631</v>
      </c>
      <c r="AD38">
        <f t="shared" si="20"/>
        <v>599.74321349963327</v>
      </c>
      <c r="AE38">
        <f t="shared" si="20"/>
        <v>1528.072289156627</v>
      </c>
      <c r="AF38">
        <f t="shared" si="20"/>
        <v>-105.02680965147452</v>
      </c>
      <c r="AG38" s="15">
        <f t="shared" si="20"/>
        <v>516.85248713550584</v>
      </c>
      <c r="AH38">
        <f t="shared" si="20"/>
        <v>272.71470396877032</v>
      </c>
      <c r="AK38">
        <f>(AA38/$AJ$37)*100</f>
        <v>44.992461385165527</v>
      </c>
      <c r="AL38">
        <f>(AB38/$AJ$37)*100</f>
        <v>44.901146050438904</v>
      </c>
      <c r="AM38">
        <f t="shared" ref="AM38:AQ43" si="21">(AC38/$AJ$37)*100</f>
        <v>59.590107355656144</v>
      </c>
      <c r="AN38">
        <f t="shared" si="21"/>
        <v>139.27692299123933</v>
      </c>
      <c r="AO38">
        <f t="shared" si="21"/>
        <v>354.86054990106936</v>
      </c>
      <c r="AP38">
        <f t="shared" si="21"/>
        <v>-24.390123223716831</v>
      </c>
      <c r="AQ38" s="15">
        <f t="shared" si="21"/>
        <v>120.02740911156033</v>
      </c>
    </row>
    <row r="39" spans="1:45" x14ac:dyDescent="0.25">
      <c r="A39" s="4" t="str">
        <f>'[1]36h'!F37</f>
        <v>C</v>
      </c>
      <c r="B39" s="19">
        <f>'36h'!G37</f>
        <v>10786</v>
      </c>
      <c r="C39" s="8">
        <f>'36h'!H37</f>
        <v>78337</v>
      </c>
      <c r="D39">
        <f>'36h'!I37</f>
        <v>33523</v>
      </c>
      <c r="E39">
        <f>'36h'!J37</f>
        <v>22470</v>
      </c>
      <c r="F39">
        <f>'36h'!K37</f>
        <v>12648</v>
      </c>
      <c r="G39">
        <f>'36h'!L37</f>
        <v>5108</v>
      </c>
      <c r="H39">
        <f>'36h'!M37</f>
        <v>4680</v>
      </c>
      <c r="I39">
        <f>'36h'!N37</f>
        <v>1658</v>
      </c>
      <c r="J39" s="15">
        <f>'36h'!O37</f>
        <v>3808</v>
      </c>
      <c r="K39">
        <f>'36h'!P37</f>
        <v>45011</v>
      </c>
      <c r="L39">
        <f>'36h'!Q37</f>
        <v>7026</v>
      </c>
      <c r="M39" s="19">
        <f>'36h'!R37</f>
        <v>1068</v>
      </c>
      <c r="P39">
        <f t="shared" si="19"/>
        <v>76705.833333333328</v>
      </c>
      <c r="Q39">
        <f t="shared" si="19"/>
        <v>31891.833333333332</v>
      </c>
      <c r="R39">
        <f t="shared" si="19"/>
        <v>20838.833333333332</v>
      </c>
      <c r="S39">
        <f t="shared" si="19"/>
        <v>11016.833333333334</v>
      </c>
      <c r="T39">
        <f t="shared" si="19"/>
        <v>3476.833333333333</v>
      </c>
      <c r="U39">
        <f t="shared" si="19"/>
        <v>3048.833333333333</v>
      </c>
      <c r="V39">
        <f t="shared" si="19"/>
        <v>26.833333333333258</v>
      </c>
      <c r="W39" s="15">
        <f t="shared" si="19"/>
        <v>2176.833333333333</v>
      </c>
      <c r="X39">
        <f t="shared" si="19"/>
        <v>43379.833333333336</v>
      </c>
      <c r="Z39">
        <f t="shared" si="20"/>
        <v>499.01873617556481</v>
      </c>
      <c r="AA39">
        <f t="shared" si="20"/>
        <v>193.42060042454261</v>
      </c>
      <c r="AB39">
        <f t="shared" si="20"/>
        <v>174.70029341903032</v>
      </c>
      <c r="AC39">
        <f t="shared" si="20"/>
        <v>237.31241473397003</v>
      </c>
      <c r="AD39">
        <f t="shared" si="20"/>
        <v>326.3610763454318</v>
      </c>
      <c r="AE39">
        <f t="shared" si="20"/>
        <v>566.34674922600618</v>
      </c>
      <c r="AF39">
        <f t="shared" si="20"/>
        <v>40.862944162436385</v>
      </c>
      <c r="AG39" s="15">
        <f t="shared" si="20"/>
        <v>767.39130434782578</v>
      </c>
      <c r="AH39">
        <f t="shared" si="20"/>
        <v>268.81661571511194</v>
      </c>
      <c r="AK39">
        <f t="shared" ref="AK39:AL43" si="22">(AA39/$AJ$37)*100</f>
        <v>44.917600506145227</v>
      </c>
      <c r="AL39">
        <f t="shared" si="22"/>
        <v>40.570228666846056</v>
      </c>
      <c r="AM39">
        <f t="shared" si="21"/>
        <v>55.110490903101152</v>
      </c>
      <c r="AN39">
        <f t="shared" si="21"/>
        <v>75.790047264167129</v>
      </c>
      <c r="AO39">
        <f t="shared" si="21"/>
        <v>131.52134247257709</v>
      </c>
      <c r="AP39">
        <f t="shared" si="21"/>
        <v>9.4895031726948336</v>
      </c>
      <c r="AQ39" s="15">
        <f t="shared" si="21"/>
        <v>178.20943562851033</v>
      </c>
    </row>
    <row r="40" spans="1:45" x14ac:dyDescent="0.25">
      <c r="A40" s="4" t="str">
        <f>'[1]36h'!F38</f>
        <v>D</v>
      </c>
      <c r="B40" s="19">
        <f>'36h'!G38</f>
        <v>12999</v>
      </c>
      <c r="C40" s="8">
        <f>'36h'!H38</f>
        <v>82005</v>
      </c>
      <c r="D40">
        <f>'36h'!I38</f>
        <v>33572</v>
      </c>
      <c r="E40">
        <f>'36h'!J38</f>
        <v>22709</v>
      </c>
      <c r="F40">
        <f>'36h'!K38</f>
        <v>13231</v>
      </c>
      <c r="G40">
        <f>'36h'!L38</f>
        <v>5572</v>
      </c>
      <c r="H40">
        <f>'36h'!M38</f>
        <v>4666</v>
      </c>
      <c r="I40">
        <f>'36h'!N38</f>
        <v>1764</v>
      </c>
      <c r="J40" s="15">
        <f>'36h'!O38</f>
        <v>4026</v>
      </c>
      <c r="K40">
        <f>'36h'!P38</f>
        <v>44428</v>
      </c>
      <c r="L40">
        <f>'36h'!Q38</f>
        <v>7125</v>
      </c>
      <c r="M40" s="19">
        <f>'36h'!R38</f>
        <v>1131</v>
      </c>
      <c r="P40">
        <f t="shared" si="19"/>
        <v>80373.833333333328</v>
      </c>
      <c r="Q40">
        <f t="shared" si="19"/>
        <v>31940.833333333332</v>
      </c>
      <c r="R40">
        <f t="shared" si="19"/>
        <v>21077.833333333332</v>
      </c>
      <c r="S40">
        <f t="shared" si="19"/>
        <v>11599.833333333334</v>
      </c>
      <c r="T40">
        <f t="shared" si="19"/>
        <v>3940.833333333333</v>
      </c>
      <c r="U40">
        <f t="shared" si="19"/>
        <v>3034.833333333333</v>
      </c>
      <c r="V40">
        <f t="shared" si="19"/>
        <v>132.83333333333326</v>
      </c>
      <c r="W40" s="15">
        <f t="shared" si="19"/>
        <v>2394.833333333333</v>
      </c>
      <c r="X40">
        <f t="shared" si="19"/>
        <v>42796.833333333336</v>
      </c>
      <c r="Z40">
        <f t="shared" si="20"/>
        <v>500.88597602775292</v>
      </c>
      <c r="AA40">
        <f t="shared" si="20"/>
        <v>181.78843125723284</v>
      </c>
      <c r="AB40">
        <f t="shared" si="20"/>
        <v>171.44348344765879</v>
      </c>
      <c r="AC40">
        <f t="shared" si="20"/>
        <v>240.09590175244932</v>
      </c>
      <c r="AD40">
        <f t="shared" si="20"/>
        <v>332.46625421822273</v>
      </c>
      <c r="AE40">
        <f t="shared" si="20"/>
        <v>535.87404355503236</v>
      </c>
      <c r="AF40">
        <f t="shared" si="20"/>
        <v>68.353344768439101</v>
      </c>
      <c r="AG40" s="15">
        <f t="shared" si="20"/>
        <v>1968.3561643835603</v>
      </c>
      <c r="AH40">
        <f t="shared" si="20"/>
        <v>261.89315437336813</v>
      </c>
      <c r="AK40">
        <f t="shared" si="22"/>
        <v>42.216289857071146</v>
      </c>
      <c r="AL40">
        <f t="shared" si="22"/>
        <v>39.813907525781431</v>
      </c>
      <c r="AM40">
        <f t="shared" si="21"/>
        <v>55.756893394023365</v>
      </c>
      <c r="AN40">
        <f t="shared" si="21"/>
        <v>77.207838027441923</v>
      </c>
      <c r="AO40">
        <f t="shared" si="21"/>
        <v>124.44473937721997</v>
      </c>
      <c r="AP40">
        <f t="shared" si="21"/>
        <v>15.873532740714113</v>
      </c>
      <c r="AQ40" s="15">
        <f t="shared" si="21"/>
        <v>457.10661455671141</v>
      </c>
    </row>
    <row r="41" spans="1:45" x14ac:dyDescent="0.25">
      <c r="A41" s="4" t="str">
        <f>'[1]36h'!F39</f>
        <v>E</v>
      </c>
      <c r="B41" s="19">
        <f>'36h'!G39</f>
        <v>17454</v>
      </c>
      <c r="C41" s="8">
        <f>'36h'!H39</f>
        <v>134942</v>
      </c>
      <c r="D41">
        <f>'36h'!I39</f>
        <v>42917</v>
      </c>
      <c r="E41">
        <f>'36h'!J39</f>
        <v>25049</v>
      </c>
      <c r="F41">
        <f>'36h'!K39</f>
        <v>13406</v>
      </c>
      <c r="G41">
        <f>'36h'!L39</f>
        <v>5530</v>
      </c>
      <c r="H41">
        <f>'36h'!M39</f>
        <v>4680</v>
      </c>
      <c r="I41">
        <f>'36h'!N39</f>
        <v>1834</v>
      </c>
      <c r="J41" s="15">
        <f>'36h'!O39</f>
        <v>4265</v>
      </c>
      <c r="K41">
        <f>'36h'!P39</f>
        <v>44772</v>
      </c>
      <c r="L41">
        <f>'36h'!Q39</f>
        <v>7132</v>
      </c>
      <c r="M41" s="19">
        <f>'36h'!R39</f>
        <v>1152</v>
      </c>
      <c r="P41">
        <f t="shared" si="19"/>
        <v>133310.83333333334</v>
      </c>
      <c r="Q41">
        <f t="shared" si="19"/>
        <v>41285.833333333336</v>
      </c>
      <c r="R41">
        <f t="shared" si="19"/>
        <v>23417.833333333332</v>
      </c>
      <c r="S41">
        <f t="shared" si="19"/>
        <v>11774.833333333334</v>
      </c>
      <c r="T41">
        <f t="shared" si="19"/>
        <v>3898.833333333333</v>
      </c>
      <c r="U41">
        <f t="shared" si="19"/>
        <v>3048.833333333333</v>
      </c>
      <c r="V41">
        <f t="shared" si="19"/>
        <v>202.83333333333326</v>
      </c>
      <c r="W41" s="15">
        <f t="shared" si="19"/>
        <v>2633.833333333333</v>
      </c>
      <c r="X41">
        <f t="shared" si="19"/>
        <v>43140.833333333336</v>
      </c>
      <c r="Z41">
        <f t="shared" si="20"/>
        <v>764.51387826884854</v>
      </c>
      <c r="AA41">
        <f t="shared" si="20"/>
        <v>218.86817458915004</v>
      </c>
      <c r="AB41">
        <f t="shared" si="20"/>
        <v>182.86134464717975</v>
      </c>
      <c r="AC41">
        <f t="shared" si="20"/>
        <v>239.84587180879959</v>
      </c>
      <c r="AD41">
        <f t="shared" si="20"/>
        <v>321.33241758241758</v>
      </c>
      <c r="AE41">
        <f t="shared" si="20"/>
        <v>506.1704482567792</v>
      </c>
      <c r="AF41">
        <f t="shared" si="20"/>
        <v>269.24778761061964</v>
      </c>
      <c r="AG41" s="15">
        <f t="shared" si="20"/>
        <v>10396.710526315819</v>
      </c>
      <c r="AH41">
        <f t="shared" si="20"/>
        <v>258.66393524532828</v>
      </c>
      <c r="AK41">
        <f t="shared" si="22"/>
        <v>50.827229406414645</v>
      </c>
      <c r="AL41">
        <f t="shared" si="22"/>
        <v>42.465449951298702</v>
      </c>
      <c r="AM41">
        <f t="shared" si="21"/>
        <v>55.698829541989085</v>
      </c>
      <c r="AN41">
        <f t="shared" si="21"/>
        <v>74.622253942757609</v>
      </c>
      <c r="AO41">
        <f t="shared" si="21"/>
        <v>117.54674493260211</v>
      </c>
      <c r="AP41">
        <f t="shared" si="21"/>
        <v>62.526765683241472</v>
      </c>
      <c r="AQ41" s="15">
        <f t="shared" si="21"/>
        <v>2414.403062414613</v>
      </c>
    </row>
    <row r="42" spans="1:45" x14ac:dyDescent="0.25">
      <c r="A42" s="4" t="str">
        <f>'[1]36h'!F40</f>
        <v>F</v>
      </c>
      <c r="B42" s="19">
        <f>'36h'!G40</f>
        <v>17299</v>
      </c>
      <c r="C42" s="8">
        <f>'36h'!H40</f>
        <v>131548</v>
      </c>
      <c r="D42">
        <f>'36h'!I40</f>
        <v>43135</v>
      </c>
      <c r="E42">
        <f>'36h'!J40</f>
        <v>25941</v>
      </c>
      <c r="F42">
        <f>'36h'!K40</f>
        <v>13456</v>
      </c>
      <c r="G42">
        <f>'36h'!L40</f>
        <v>5445</v>
      </c>
      <c r="H42">
        <f>'36h'!M40</f>
        <v>4715</v>
      </c>
      <c r="I42">
        <f>'36h'!N40</f>
        <v>1700</v>
      </c>
      <c r="J42" s="15">
        <f>'36h'!O40</f>
        <v>3998</v>
      </c>
      <c r="K42">
        <f>'36h'!P40</f>
        <v>45482</v>
      </c>
      <c r="L42">
        <f>'36h'!Q40</f>
        <v>6780</v>
      </c>
      <c r="M42" s="19">
        <f>'36h'!R40</f>
        <v>1033</v>
      </c>
      <c r="P42">
        <f t="shared" si="19"/>
        <v>129916.83333333333</v>
      </c>
      <c r="Q42">
        <f t="shared" si="19"/>
        <v>41503.833333333336</v>
      </c>
      <c r="R42">
        <f t="shared" si="19"/>
        <v>24309.833333333332</v>
      </c>
      <c r="S42">
        <f t="shared" si="19"/>
        <v>11824.833333333334</v>
      </c>
      <c r="T42">
        <f t="shared" si="19"/>
        <v>3813.833333333333</v>
      </c>
      <c r="U42">
        <f t="shared" si="19"/>
        <v>3083.833333333333</v>
      </c>
      <c r="V42">
        <f t="shared" si="19"/>
        <v>68.833333333333258</v>
      </c>
      <c r="W42" s="15">
        <f t="shared" si="19"/>
        <v>2366.833333333333</v>
      </c>
      <c r="X42">
        <f t="shared" si="19"/>
        <v>43850.833333333336</v>
      </c>
      <c r="Z42">
        <f t="shared" si="20"/>
        <v>730.92380398702255</v>
      </c>
      <c r="AA42">
        <f t="shared" si="20"/>
        <v>206.19607518423453</v>
      </c>
      <c r="AB42">
        <f t="shared" si="20"/>
        <v>184.06314673666145</v>
      </c>
      <c r="AC42">
        <f t="shared" si="20"/>
        <v>235.16407026847867</v>
      </c>
      <c r="AD42">
        <f t="shared" si="20"/>
        <v>346.60708876098153</v>
      </c>
      <c r="AE42">
        <f t="shared" si="20"/>
        <v>658.46975088967974</v>
      </c>
      <c r="AF42">
        <f t="shared" si="20"/>
        <v>52.411167512690326</v>
      </c>
      <c r="AG42" s="15">
        <f t="shared" si="20"/>
        <v>4356.1349693251586</v>
      </c>
      <c r="AH42">
        <f t="shared" si="20"/>
        <v>256.32769572503025</v>
      </c>
      <c r="AK42">
        <f t="shared" si="22"/>
        <v>47.884418261196359</v>
      </c>
      <c r="AL42">
        <f t="shared" si="22"/>
        <v>42.744541558006063</v>
      </c>
      <c r="AM42">
        <f t="shared" si="21"/>
        <v>54.611586038579361</v>
      </c>
      <c r="AN42">
        <f t="shared" si="21"/>
        <v>80.491729998726186</v>
      </c>
      <c r="AO42">
        <f t="shared" si="21"/>
        <v>152.91484542455527</v>
      </c>
      <c r="AP42">
        <f t="shared" si="21"/>
        <v>12.171319286717329</v>
      </c>
      <c r="AQ42" s="15">
        <f t="shared" si="21"/>
        <v>1011.6147394513465</v>
      </c>
    </row>
    <row r="43" spans="1:45" x14ac:dyDescent="0.25">
      <c r="A43" s="4" t="str">
        <f>'[1]36h'!F41</f>
        <v>G</v>
      </c>
      <c r="B43" s="19">
        <f>'36h'!G41</f>
        <v>14643</v>
      </c>
      <c r="C43" s="8">
        <f>'36h'!H41</f>
        <v>114334</v>
      </c>
      <c r="D43">
        <f>'36h'!I41</f>
        <v>37085</v>
      </c>
      <c r="E43">
        <f>'36h'!J41</f>
        <v>24691</v>
      </c>
      <c r="F43">
        <f>'36h'!K41</f>
        <v>12893</v>
      </c>
      <c r="G43">
        <f>'36h'!L41</f>
        <v>4581</v>
      </c>
      <c r="H43">
        <f>'36h'!M41</f>
        <v>3886</v>
      </c>
      <c r="I43">
        <f>'36h'!N41</f>
        <v>1461</v>
      </c>
      <c r="J43" s="15">
        <f>'36h'!O41</f>
        <v>3232</v>
      </c>
      <c r="K43">
        <f>'36h'!P41</f>
        <v>38245</v>
      </c>
      <c r="L43">
        <f>'36h'!Q41</f>
        <v>4785</v>
      </c>
      <c r="M43" s="19">
        <f>'36h'!R41</f>
        <v>850</v>
      </c>
      <c r="P43">
        <f t="shared" si="19"/>
        <v>112702.83333333333</v>
      </c>
      <c r="Q43">
        <f t="shared" si="19"/>
        <v>35453.833333333336</v>
      </c>
      <c r="R43">
        <f t="shared" si="19"/>
        <v>23059.833333333332</v>
      </c>
      <c r="S43">
        <f t="shared" si="19"/>
        <v>11261.833333333334</v>
      </c>
      <c r="T43">
        <f t="shared" si="19"/>
        <v>2949.833333333333</v>
      </c>
      <c r="U43">
        <f t="shared" si="19"/>
        <v>2254.833333333333</v>
      </c>
      <c r="V43">
        <f t="shared" si="19"/>
        <v>-170.16666666666674</v>
      </c>
      <c r="W43" s="15">
        <f t="shared" si="19"/>
        <v>1600.8333333333333</v>
      </c>
      <c r="X43">
        <f t="shared" si="19"/>
        <v>36613.833333333336</v>
      </c>
      <c r="Z43">
        <f t="shared" si="20"/>
        <v>693.58435217855083</v>
      </c>
      <c r="AA43">
        <f t="shared" si="20"/>
        <v>202.26585528192453</v>
      </c>
      <c r="AB43">
        <f t="shared" si="20"/>
        <v>201.39006142470376</v>
      </c>
      <c r="AC43">
        <f t="shared" si="20"/>
        <v>260.30896062870795</v>
      </c>
      <c r="AD43">
        <f t="shared" si="20"/>
        <v>462.83995815899584</v>
      </c>
      <c r="AE43">
        <f t="shared" si="20"/>
        <v>1716.8781725888334</v>
      </c>
      <c r="AF43">
        <f t="shared" si="20"/>
        <v>-196.34615384615378</v>
      </c>
      <c r="AG43" s="15">
        <f t="shared" si="20"/>
        <v>502.35355648535551</v>
      </c>
      <c r="AH43">
        <f t="shared" si="20"/>
        <v>244.44530989206635</v>
      </c>
      <c r="AK43">
        <f t="shared" si="22"/>
        <v>46.971712752652913</v>
      </c>
      <c r="AL43">
        <f t="shared" si="22"/>
        <v>46.768329253077198</v>
      </c>
      <c r="AM43">
        <f t="shared" si="21"/>
        <v>60.450923407466405</v>
      </c>
      <c r="AN43">
        <f t="shared" si="21"/>
        <v>107.48420950630451</v>
      </c>
      <c r="AO43">
        <f t="shared" si="21"/>
        <v>398.70648578692231</v>
      </c>
      <c r="AP43">
        <f t="shared" si="21"/>
        <v>-45.596994735937116</v>
      </c>
      <c r="AQ43" s="15">
        <f t="shared" si="21"/>
        <v>116.66035734313287</v>
      </c>
    </row>
    <row r="44" spans="1:45" x14ac:dyDescent="0.25">
      <c r="A44" s="4" t="str">
        <f>'[1]36h'!F42</f>
        <v>H</v>
      </c>
      <c r="B44" s="19">
        <f>'36h'!G42</f>
        <v>4715</v>
      </c>
      <c r="C44" s="19">
        <f>'36h'!H42</f>
        <v>10940</v>
      </c>
      <c r="D44" s="19">
        <f>'36h'!I42</f>
        <v>5790</v>
      </c>
      <c r="E44" s="19">
        <f>'36h'!J42</f>
        <v>3914</v>
      </c>
      <c r="F44" s="19">
        <f>'36h'!K42</f>
        <v>2522</v>
      </c>
      <c r="G44" s="19">
        <f>'36h'!L42</f>
        <v>1574</v>
      </c>
      <c r="H44" s="19">
        <f>'36h'!M42</f>
        <v>1356</v>
      </c>
      <c r="I44" s="19">
        <f>'36h'!N42</f>
        <v>899</v>
      </c>
      <c r="J44" s="30">
        <f>'36h'!O42</f>
        <v>1286</v>
      </c>
      <c r="K44" s="19">
        <f>'36h'!P42</f>
        <v>4040</v>
      </c>
      <c r="L44" s="19">
        <f>'36h'!Q42</f>
        <v>1426</v>
      </c>
      <c r="M44" s="19">
        <f>'36h'!R42</f>
        <v>829</v>
      </c>
    </row>
    <row r="45" spans="1:45" x14ac:dyDescent="0.25">
      <c r="AJ45" s="4" t="s">
        <v>135</v>
      </c>
      <c r="AK45" s="4"/>
    </row>
    <row r="46" spans="1:45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Z46" s="16" t="str">
        <f>$C$2</f>
        <v>DMSO / DMSO</v>
      </c>
      <c r="AA46" s="16" t="str">
        <f>$D$2</f>
        <v>PTX / DMSO</v>
      </c>
      <c r="AB46" s="16" t="str">
        <f>$E$2</f>
        <v>PTX / SP600125 1µM</v>
      </c>
      <c r="AC46" s="16" t="str">
        <f>$F$2</f>
        <v>PTX / SP600125 10µM</v>
      </c>
      <c r="AD46" s="16" t="str">
        <f>$G$2</f>
        <v>PTX / SP600125 100µM</v>
      </c>
      <c r="AE46" s="16" t="str">
        <f>$H$2</f>
        <v>DMSO / SP600125 100µM</v>
      </c>
      <c r="AF46" s="16" t="str">
        <f>$I$2</f>
        <v>Toxicity Control</v>
      </c>
      <c r="AG46" s="17" t="str">
        <f>$J$2</f>
        <v>Extra column</v>
      </c>
      <c r="AH46" s="16" t="str">
        <f>$K$2</f>
        <v>DMSO / DMSO</v>
      </c>
      <c r="AJ46" s="16"/>
      <c r="AK46" s="16" t="str">
        <f>$D$2</f>
        <v>PTX / DMSO</v>
      </c>
      <c r="AL46" s="16" t="str">
        <f>$E$2</f>
        <v>PTX / SP600125 1µM</v>
      </c>
      <c r="AM46" s="16" t="str">
        <f>$F$2</f>
        <v>PTX / SP600125 10µM</v>
      </c>
      <c r="AN46" s="16" t="str">
        <f>$G$2</f>
        <v>PTX / SP600125 100µM</v>
      </c>
      <c r="AO46" s="16" t="str">
        <f>$H$2</f>
        <v>DMSO / SP600125 100µM</v>
      </c>
      <c r="AP46" s="16" t="str">
        <f>$I$2</f>
        <v>Toxicity Control</v>
      </c>
      <c r="AQ46" s="17" t="str">
        <f>$J$2</f>
        <v>Extra column</v>
      </c>
    </row>
    <row r="47" spans="1:4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AJ47" s="4" t="s">
        <v>139</v>
      </c>
      <c r="AK47" s="4"/>
    </row>
    <row r="48" spans="1:45" x14ac:dyDescent="0.25">
      <c r="A48" s="4" t="str">
        <f>'[1]48h'!F35</f>
        <v>A</v>
      </c>
      <c r="B48" s="19">
        <f>'48h'!G35</f>
        <v>3176</v>
      </c>
      <c r="C48" s="19">
        <f>'48h'!H35</f>
        <v>7806</v>
      </c>
      <c r="D48" s="19">
        <f>'48h'!I35</f>
        <v>5235</v>
      </c>
      <c r="E48" s="19">
        <f>'48h'!J35</f>
        <v>3274</v>
      </c>
      <c r="F48" s="19">
        <f>'48h'!K35</f>
        <v>2199</v>
      </c>
      <c r="G48" s="19">
        <f>'48h'!L35</f>
        <v>1138</v>
      </c>
      <c r="H48" s="19">
        <f>'48h'!M35</f>
        <v>963</v>
      </c>
      <c r="I48" s="19">
        <f>'48h'!N35</f>
        <v>815</v>
      </c>
      <c r="J48" s="30">
        <f>'48h'!O35</f>
        <v>1778</v>
      </c>
      <c r="K48" s="19">
        <f>'48h'!P35</f>
        <v>5902</v>
      </c>
      <c r="L48" s="19">
        <f>'48h'!Q35</f>
        <v>2494</v>
      </c>
      <c r="M48" s="19">
        <f>'48h'!R35</f>
        <v>913</v>
      </c>
      <c r="N48" s="4" t="s">
        <v>141</v>
      </c>
      <c r="AJ48">
        <f>AVERAGE(Z49:Z54,AH49:AH54)</f>
        <v>434.54796093506337</v>
      </c>
    </row>
    <row r="49" spans="1:43" x14ac:dyDescent="0.25">
      <c r="A49" s="4" t="str">
        <f>'[1]48h'!F36</f>
        <v>B</v>
      </c>
      <c r="B49" s="19">
        <f>'48h'!G36</f>
        <v>7919</v>
      </c>
      <c r="C49" s="8">
        <f>'48h'!H36</f>
        <v>60891</v>
      </c>
      <c r="D49">
        <f>'48h'!I36</f>
        <v>23398</v>
      </c>
      <c r="E49">
        <f>'48h'!J36</f>
        <v>15578</v>
      </c>
      <c r="F49">
        <f>'48h'!K36</f>
        <v>7764</v>
      </c>
      <c r="G49">
        <f>'48h'!L36</f>
        <v>2712</v>
      </c>
      <c r="H49">
        <f>'48h'!M36</f>
        <v>2213</v>
      </c>
      <c r="I49">
        <f>'48h'!N36</f>
        <v>1096</v>
      </c>
      <c r="J49" s="15">
        <f>'48h'!O36</f>
        <v>3576</v>
      </c>
      <c r="K49">
        <f>'48h'!P36</f>
        <v>43669</v>
      </c>
      <c r="L49">
        <f>'48h'!Q36</f>
        <v>6282</v>
      </c>
      <c r="M49" s="19">
        <f>'48h'!R36</f>
        <v>970</v>
      </c>
      <c r="N49">
        <f>AVERAGE(I49:I54)</f>
        <v>1401.8333333333333</v>
      </c>
      <c r="P49">
        <f t="shared" ref="P49:X54" si="23">C49-$N$49</f>
        <v>59489.166666666664</v>
      </c>
      <c r="Q49">
        <f t="shared" si="23"/>
        <v>21996.166666666668</v>
      </c>
      <c r="R49">
        <f t="shared" si="23"/>
        <v>14176.166666666666</v>
      </c>
      <c r="S49">
        <f t="shared" si="23"/>
        <v>6362.166666666667</v>
      </c>
      <c r="T49">
        <f t="shared" si="23"/>
        <v>1310.1666666666667</v>
      </c>
      <c r="U49">
        <f t="shared" si="23"/>
        <v>811.16666666666674</v>
      </c>
      <c r="V49">
        <f t="shared" si="23"/>
        <v>-305.83333333333326</v>
      </c>
      <c r="W49" s="15">
        <f t="shared" si="23"/>
        <v>2174.166666666667</v>
      </c>
      <c r="X49">
        <f t="shared" si="23"/>
        <v>42267.166666666664</v>
      </c>
      <c r="Z49">
        <f t="shared" ref="Z49:AH54" si="24">(P49/ABS(P5))*100</f>
        <v>458.47890869855615</v>
      </c>
      <c r="AA49">
        <f t="shared" si="24"/>
        <v>154.84442462924724</v>
      </c>
      <c r="AB49">
        <f t="shared" si="24"/>
        <v>140.53433348754211</v>
      </c>
      <c r="AC49">
        <f t="shared" si="24"/>
        <v>169.37172774869111</v>
      </c>
      <c r="AD49">
        <f t="shared" si="24"/>
        <v>288.37123991195898</v>
      </c>
      <c r="AE49">
        <f t="shared" si="24"/>
        <v>586.3855421686751</v>
      </c>
      <c r="AF49">
        <f t="shared" si="24"/>
        <v>-122.98927613941011</v>
      </c>
      <c r="AG49" s="15">
        <f t="shared" si="24"/>
        <v>559.39108061749573</v>
      </c>
      <c r="AH49">
        <f t="shared" si="24"/>
        <v>294.6405335068315</v>
      </c>
      <c r="AK49">
        <f>(AA49/$AJ$48)*100</f>
        <v>35.633448675274401</v>
      </c>
      <c r="AL49">
        <f>(AB49/$AJ$48)*100</f>
        <v>32.340350461003048</v>
      </c>
      <c r="AM49">
        <f t="shared" ref="AM49:AQ54" si="25">(AC49/$AJ$48)*100</f>
        <v>38.97653262121765</v>
      </c>
      <c r="AN49">
        <f t="shared" si="25"/>
        <v>66.361199645590261</v>
      </c>
      <c r="AO49">
        <f t="shared" si="25"/>
        <v>134.94150125728046</v>
      </c>
      <c r="AP49">
        <f t="shared" si="25"/>
        <v>-28.302808250385276</v>
      </c>
      <c r="AQ49" s="15">
        <f t="shared" si="25"/>
        <v>128.72942250466301</v>
      </c>
    </row>
    <row r="50" spans="1:43" x14ac:dyDescent="0.25">
      <c r="A50" s="4" t="str">
        <f>'[1]48h'!F37</f>
        <v>C</v>
      </c>
      <c r="B50" s="19">
        <f>'48h'!G37</f>
        <v>10357</v>
      </c>
      <c r="C50" s="8">
        <f>'48h'!H37</f>
        <v>82645</v>
      </c>
      <c r="D50">
        <f>'48h'!I37</f>
        <v>26792</v>
      </c>
      <c r="E50">
        <f>'48h'!J37</f>
        <v>16259</v>
      </c>
      <c r="F50">
        <f>'48h'!K37</f>
        <v>8804</v>
      </c>
      <c r="G50">
        <f>'48h'!L37</f>
        <v>3253</v>
      </c>
      <c r="H50">
        <f>'48h'!M37</f>
        <v>2438</v>
      </c>
      <c r="I50">
        <f>'48h'!N37</f>
        <v>1265</v>
      </c>
      <c r="J50" s="15">
        <f>'48h'!O37</f>
        <v>3928</v>
      </c>
      <c r="K50">
        <f>'48h'!P37</f>
        <v>46754</v>
      </c>
      <c r="L50">
        <f>'48h'!Q37</f>
        <v>7153</v>
      </c>
      <c r="M50" s="19">
        <f>'48h'!R37</f>
        <v>1103</v>
      </c>
      <c r="P50">
        <f t="shared" si="23"/>
        <v>81243.166666666672</v>
      </c>
      <c r="Q50">
        <f t="shared" si="23"/>
        <v>25390.166666666668</v>
      </c>
      <c r="R50">
        <f t="shared" si="23"/>
        <v>14857.166666666666</v>
      </c>
      <c r="S50">
        <f t="shared" si="23"/>
        <v>7402.166666666667</v>
      </c>
      <c r="T50">
        <f t="shared" si="23"/>
        <v>1851.1666666666667</v>
      </c>
      <c r="U50">
        <f t="shared" si="23"/>
        <v>1036.1666666666667</v>
      </c>
      <c r="V50">
        <f t="shared" si="23"/>
        <v>-136.83333333333326</v>
      </c>
      <c r="W50" s="15">
        <f t="shared" si="23"/>
        <v>2526.166666666667</v>
      </c>
      <c r="X50">
        <f t="shared" si="23"/>
        <v>45352.166666666664</v>
      </c>
      <c r="Z50">
        <f t="shared" si="24"/>
        <v>528.53688684564338</v>
      </c>
      <c r="AA50">
        <f t="shared" si="24"/>
        <v>153.98867886384312</v>
      </c>
      <c r="AB50">
        <f t="shared" si="24"/>
        <v>124.55358390387032</v>
      </c>
      <c r="AC50">
        <f t="shared" si="24"/>
        <v>159.44927119982768</v>
      </c>
      <c r="AD50">
        <f t="shared" si="24"/>
        <v>173.76408010012517</v>
      </c>
      <c r="AE50">
        <f t="shared" si="24"/>
        <v>192.47678018575854</v>
      </c>
      <c r="AF50">
        <f t="shared" si="24"/>
        <v>-208.37563451776612</v>
      </c>
      <c r="AG50" s="15">
        <f t="shared" si="24"/>
        <v>890.54054054054041</v>
      </c>
      <c r="AH50">
        <f t="shared" si="24"/>
        <v>281.0387920350326</v>
      </c>
      <c r="AK50">
        <f t="shared" ref="AK50:AL54" si="26">(AA50/$AJ$48)*100</f>
        <v>35.436520869293503</v>
      </c>
      <c r="AL50">
        <f t="shared" si="26"/>
        <v>28.662793316497226</v>
      </c>
      <c r="AM50">
        <f t="shared" si="25"/>
        <v>36.69313528861661</v>
      </c>
      <c r="AN50">
        <f t="shared" si="25"/>
        <v>39.987319173289507</v>
      </c>
      <c r="AO50">
        <f t="shared" si="25"/>
        <v>44.293564229730968</v>
      </c>
      <c r="AP50">
        <f t="shared" si="25"/>
        <v>-47.952275295316525</v>
      </c>
      <c r="AQ50" s="15">
        <f t="shared" si="25"/>
        <v>204.93492562346142</v>
      </c>
    </row>
    <row r="51" spans="1:43" x14ac:dyDescent="0.25">
      <c r="A51" s="4" t="str">
        <f>'[1]48h'!F38</f>
        <v>D</v>
      </c>
      <c r="B51" s="19">
        <f>'48h'!G38</f>
        <v>9760</v>
      </c>
      <c r="C51" s="8">
        <f>'48h'!H38</f>
        <v>60813</v>
      </c>
      <c r="D51">
        <f>'48h'!I38</f>
        <v>25843</v>
      </c>
      <c r="E51">
        <f>'48h'!J38</f>
        <v>16407</v>
      </c>
      <c r="F51">
        <f>'48h'!K38</f>
        <v>8987</v>
      </c>
      <c r="G51">
        <f>'48h'!L38</f>
        <v>3288</v>
      </c>
      <c r="H51">
        <f>'48h'!M38</f>
        <v>2565</v>
      </c>
      <c r="I51">
        <f>'48h'!N38</f>
        <v>1518</v>
      </c>
      <c r="J51" s="15">
        <f>'48h'!O38</f>
        <v>4181</v>
      </c>
      <c r="K51">
        <f>'48h'!P38</f>
        <v>47716</v>
      </c>
      <c r="L51">
        <f>'48h'!Q38</f>
        <v>7511</v>
      </c>
      <c r="M51" s="19">
        <f>'48h'!R38</f>
        <v>1216</v>
      </c>
      <c r="P51">
        <f t="shared" si="23"/>
        <v>59411.166666666664</v>
      </c>
      <c r="Q51">
        <f t="shared" si="23"/>
        <v>24441.166666666668</v>
      </c>
      <c r="R51">
        <f t="shared" si="23"/>
        <v>15005.166666666666</v>
      </c>
      <c r="S51">
        <f t="shared" si="23"/>
        <v>7585.166666666667</v>
      </c>
      <c r="T51">
        <f t="shared" si="23"/>
        <v>1886.1666666666667</v>
      </c>
      <c r="U51">
        <f t="shared" si="23"/>
        <v>1163.1666666666667</v>
      </c>
      <c r="V51">
        <f t="shared" si="23"/>
        <v>116.16666666666674</v>
      </c>
      <c r="W51" s="15">
        <f t="shared" si="23"/>
        <v>2779.166666666667</v>
      </c>
      <c r="X51">
        <f t="shared" si="23"/>
        <v>46314.166666666664</v>
      </c>
      <c r="Z51">
        <f t="shared" si="24"/>
        <v>370.24761627786199</v>
      </c>
      <c r="AA51">
        <f t="shared" si="24"/>
        <v>139.10474094591262</v>
      </c>
      <c r="AB51">
        <f t="shared" si="24"/>
        <v>122.04945367784615</v>
      </c>
      <c r="AC51">
        <f t="shared" si="24"/>
        <v>156.99944804746792</v>
      </c>
      <c r="AD51">
        <f t="shared" si="24"/>
        <v>159.12542182227222</v>
      </c>
      <c r="AE51">
        <f t="shared" si="24"/>
        <v>205.38552089464397</v>
      </c>
      <c r="AF51">
        <f t="shared" si="24"/>
        <v>59.777015437392855</v>
      </c>
      <c r="AG51" s="15">
        <f t="shared" si="24"/>
        <v>2284.2465753424644</v>
      </c>
      <c r="AH51">
        <f t="shared" si="24"/>
        <v>283.41730580939941</v>
      </c>
      <c r="AK51">
        <f t="shared" si="26"/>
        <v>32.011366627192558</v>
      </c>
      <c r="AL51">
        <f t="shared" si="26"/>
        <v>28.086532362324117</v>
      </c>
      <c r="AM51">
        <f t="shared" si="25"/>
        <v>36.129371706090943</v>
      </c>
      <c r="AN51">
        <f t="shared" si="25"/>
        <v>36.618609711081149</v>
      </c>
      <c r="AO51">
        <f t="shared" si="25"/>
        <v>47.264177802766341</v>
      </c>
      <c r="AP51">
        <f t="shared" si="25"/>
        <v>13.75613759842855</v>
      </c>
      <c r="AQ51" s="15">
        <f t="shared" si="25"/>
        <v>525.66040591404612</v>
      </c>
    </row>
    <row r="52" spans="1:43" x14ac:dyDescent="0.25">
      <c r="A52" s="4" t="str">
        <f>'[1]48h'!F39</f>
        <v>E</v>
      </c>
      <c r="B52" s="19">
        <f>'48h'!G39</f>
        <v>16140</v>
      </c>
      <c r="C52" s="8">
        <f>'48h'!H39</f>
        <v>123517</v>
      </c>
      <c r="D52">
        <f>'48h'!I39</f>
        <v>33404</v>
      </c>
      <c r="E52">
        <f>'48h'!J39</f>
        <v>18037</v>
      </c>
      <c r="F52">
        <f>'48h'!K39</f>
        <v>9233</v>
      </c>
      <c r="G52">
        <f>'48h'!L39</f>
        <v>3422</v>
      </c>
      <c r="H52">
        <f>'48h'!M39</f>
        <v>2740</v>
      </c>
      <c r="I52">
        <f>'48h'!N39</f>
        <v>1616</v>
      </c>
      <c r="J52" s="15">
        <f>'48h'!O39</f>
        <v>4202</v>
      </c>
      <c r="K52">
        <f>'48h'!P39</f>
        <v>47667</v>
      </c>
      <c r="L52">
        <f>'48h'!Q39</f>
        <v>7539</v>
      </c>
      <c r="M52" s="19">
        <f>'48h'!R39</f>
        <v>1251</v>
      </c>
      <c r="P52">
        <f t="shared" si="23"/>
        <v>122115.16666666667</v>
      </c>
      <c r="Q52">
        <f t="shared" si="23"/>
        <v>32002.166666666668</v>
      </c>
      <c r="R52">
        <f t="shared" si="23"/>
        <v>16635.166666666668</v>
      </c>
      <c r="S52">
        <f t="shared" si="23"/>
        <v>7831.166666666667</v>
      </c>
      <c r="T52">
        <f t="shared" si="23"/>
        <v>2020.1666666666667</v>
      </c>
      <c r="U52">
        <f t="shared" si="23"/>
        <v>1338.1666666666667</v>
      </c>
      <c r="V52">
        <f t="shared" si="23"/>
        <v>214.16666666666674</v>
      </c>
      <c r="W52" s="15">
        <f t="shared" si="23"/>
        <v>2800.166666666667</v>
      </c>
      <c r="X52">
        <f t="shared" si="23"/>
        <v>46265.166666666664</v>
      </c>
      <c r="Z52">
        <f t="shared" si="24"/>
        <v>700.30872457562327</v>
      </c>
      <c r="AA52">
        <f t="shared" si="24"/>
        <v>169.65276550627323</v>
      </c>
      <c r="AB52">
        <f t="shared" si="24"/>
        <v>129.89796715166975</v>
      </c>
      <c r="AC52">
        <f t="shared" si="24"/>
        <v>159.51588810429115</v>
      </c>
      <c r="AD52">
        <f t="shared" si="24"/>
        <v>166.49725274725276</v>
      </c>
      <c r="AE52">
        <f t="shared" si="24"/>
        <v>222.16380741560599</v>
      </c>
      <c r="AF52">
        <f t="shared" si="24"/>
        <v>284.2920353982305</v>
      </c>
      <c r="AG52" s="15">
        <f t="shared" si="24"/>
        <v>11053.289473684245</v>
      </c>
      <c r="AH52">
        <f t="shared" si="24"/>
        <v>277.39682222444293</v>
      </c>
      <c r="AK52">
        <f t="shared" si="26"/>
        <v>39.041206209140462</v>
      </c>
      <c r="AL52">
        <f t="shared" si="26"/>
        <v>29.892665212869574</v>
      </c>
      <c r="AM52">
        <f t="shared" si="25"/>
        <v>36.708465450175801</v>
      </c>
      <c r="AN52">
        <f t="shared" si="25"/>
        <v>38.315046373473436</v>
      </c>
      <c r="AO52">
        <f t="shared" si="25"/>
        <v>51.125267493501134</v>
      </c>
      <c r="AP52">
        <f t="shared" si="25"/>
        <v>65.422475987803253</v>
      </c>
      <c r="AQ52" s="15">
        <f t="shared" si="25"/>
        <v>2543.6293498880304</v>
      </c>
    </row>
    <row r="53" spans="1:43" x14ac:dyDescent="0.25">
      <c r="A53" s="4" t="str">
        <f>'[1]48h'!F40</f>
        <v>F</v>
      </c>
      <c r="B53" s="19">
        <f>'48h'!G40</f>
        <v>16934</v>
      </c>
      <c r="C53" s="8">
        <f>'48h'!H40</f>
        <v>124838</v>
      </c>
      <c r="D53">
        <f>'48h'!I40</f>
        <v>35568</v>
      </c>
      <c r="E53">
        <f>'48h'!J40</f>
        <v>18936</v>
      </c>
      <c r="F53">
        <f>'48h'!K40</f>
        <v>9408</v>
      </c>
      <c r="G53">
        <f>'48h'!L40</f>
        <v>3352</v>
      </c>
      <c r="H53">
        <f>'48h'!M40</f>
        <v>2628</v>
      </c>
      <c r="I53">
        <f>'48h'!N40</f>
        <v>1546</v>
      </c>
      <c r="J53" s="15">
        <f>'48h'!O40</f>
        <v>4384</v>
      </c>
      <c r="K53">
        <f>'48h'!P40</f>
        <v>48805</v>
      </c>
      <c r="L53">
        <f>'48h'!Q40</f>
        <v>7715</v>
      </c>
      <c r="M53" s="19">
        <f>'48h'!R40</f>
        <v>1131</v>
      </c>
      <c r="P53">
        <f t="shared" si="23"/>
        <v>123436.16666666667</v>
      </c>
      <c r="Q53">
        <f t="shared" si="23"/>
        <v>34166.166666666664</v>
      </c>
      <c r="R53">
        <f t="shared" si="23"/>
        <v>17534.166666666668</v>
      </c>
      <c r="S53">
        <f t="shared" si="23"/>
        <v>8006.166666666667</v>
      </c>
      <c r="T53">
        <f t="shared" si="23"/>
        <v>1950.1666666666667</v>
      </c>
      <c r="U53">
        <f t="shared" si="23"/>
        <v>1226.1666666666667</v>
      </c>
      <c r="V53">
        <f t="shared" si="23"/>
        <v>144.16666666666674</v>
      </c>
      <c r="W53" s="15">
        <f t="shared" si="23"/>
        <v>2982.166666666667</v>
      </c>
      <c r="X53">
        <f t="shared" si="23"/>
        <v>47403.166666666664</v>
      </c>
      <c r="Z53">
        <f t="shared" si="24"/>
        <v>694.46298970425528</v>
      </c>
      <c r="AA53">
        <f t="shared" si="24"/>
        <v>169.74165769644779</v>
      </c>
      <c r="AB53">
        <f t="shared" si="24"/>
        <v>132.76083993740849</v>
      </c>
      <c r="AC53">
        <f t="shared" si="24"/>
        <v>159.22108054358637</v>
      </c>
      <c r="AD53">
        <f t="shared" si="24"/>
        <v>177.23417146319298</v>
      </c>
      <c r="AE53">
        <f t="shared" si="24"/>
        <v>261.81494661921715</v>
      </c>
      <c r="AF53">
        <f t="shared" si="24"/>
        <v>109.77157360406105</v>
      </c>
      <c r="AG53" s="15">
        <f t="shared" si="24"/>
        <v>5488.6503067484746</v>
      </c>
      <c r="AH53">
        <f t="shared" si="24"/>
        <v>277.09266981021784</v>
      </c>
      <c r="AK53">
        <f t="shared" si="26"/>
        <v>39.061662452907726</v>
      </c>
      <c r="AL53">
        <f t="shared" si="26"/>
        <v>30.551481510057666</v>
      </c>
      <c r="AM53">
        <f t="shared" si="25"/>
        <v>36.640623097384541</v>
      </c>
      <c r="AN53">
        <f t="shared" si="25"/>
        <v>40.78587115719499</v>
      </c>
      <c r="AO53">
        <f t="shared" si="25"/>
        <v>60.249954011023753</v>
      </c>
      <c r="AP53">
        <f t="shared" si="25"/>
        <v>25.261095085535278</v>
      </c>
      <c r="AQ53" s="15">
        <f t="shared" si="25"/>
        <v>1263.0712372779194</v>
      </c>
    </row>
    <row r="54" spans="1:43" x14ac:dyDescent="0.25">
      <c r="A54" s="4" t="str">
        <f>'[1]48h'!F41</f>
        <v>G</v>
      </c>
      <c r="B54" s="19">
        <f>'48h'!G41</f>
        <v>16189</v>
      </c>
      <c r="C54" s="8">
        <f>'48h'!H41</f>
        <v>127094</v>
      </c>
      <c r="D54">
        <f>'48h'!I41</f>
        <v>31745</v>
      </c>
      <c r="E54">
        <f>'48h'!J41</f>
        <v>18184</v>
      </c>
      <c r="F54">
        <f>'48h'!K41</f>
        <v>8530</v>
      </c>
      <c r="G54">
        <f>'48h'!L41</f>
        <v>2895</v>
      </c>
      <c r="H54">
        <f>'48h'!M41</f>
        <v>2368</v>
      </c>
      <c r="I54">
        <f>'48h'!N41</f>
        <v>1370</v>
      </c>
      <c r="J54" s="15">
        <f>'48h'!O41</f>
        <v>3513</v>
      </c>
      <c r="K54">
        <f>'48h'!P41</f>
        <v>42657</v>
      </c>
      <c r="L54">
        <f>'48h'!Q41</f>
        <v>6169</v>
      </c>
      <c r="M54" s="19">
        <f>'48h'!R41</f>
        <v>1005</v>
      </c>
      <c r="P54">
        <f t="shared" si="23"/>
        <v>125692.16666666667</v>
      </c>
      <c r="Q54">
        <f t="shared" si="23"/>
        <v>30343.166666666668</v>
      </c>
      <c r="R54">
        <f t="shared" si="23"/>
        <v>16782.166666666668</v>
      </c>
      <c r="S54">
        <f t="shared" si="23"/>
        <v>7128.166666666667</v>
      </c>
      <c r="T54">
        <f t="shared" si="23"/>
        <v>1493.1666666666667</v>
      </c>
      <c r="U54">
        <f t="shared" si="23"/>
        <v>966.16666666666674</v>
      </c>
      <c r="V54">
        <f t="shared" si="23"/>
        <v>-31.833333333333258</v>
      </c>
      <c r="W54" s="15">
        <f t="shared" si="23"/>
        <v>2111.166666666667</v>
      </c>
      <c r="X54">
        <f t="shared" si="23"/>
        <v>41255.166666666664</v>
      </c>
      <c r="Z54">
        <f t="shared" si="24"/>
        <v>773.52199064577007</v>
      </c>
      <c r="AA54">
        <f t="shared" si="24"/>
        <v>173.10925168774367</v>
      </c>
      <c r="AB54">
        <f t="shared" si="24"/>
        <v>146.56487438502518</v>
      </c>
      <c r="AC54">
        <f t="shared" si="24"/>
        <v>164.7623083442484</v>
      </c>
      <c r="AD54">
        <f t="shared" si="24"/>
        <v>234.28347280334734</v>
      </c>
      <c r="AE54">
        <f t="shared" si="24"/>
        <v>735.65989847715775</v>
      </c>
      <c r="AF54">
        <f t="shared" si="24"/>
        <v>-36.730769230769113</v>
      </c>
      <c r="AG54" s="15">
        <f t="shared" si="24"/>
        <v>662.49999999999989</v>
      </c>
      <c r="AH54">
        <f t="shared" si="24"/>
        <v>275.4322910871258</v>
      </c>
      <c r="AK54">
        <f t="shared" si="26"/>
        <v>39.836627311573608</v>
      </c>
      <c r="AL54">
        <f t="shared" si="26"/>
        <v>33.728123834627098</v>
      </c>
      <c r="AM54">
        <f t="shared" si="25"/>
        <v>37.915793688160839</v>
      </c>
      <c r="AN54">
        <f t="shared" si="25"/>
        <v>53.914295742917417</v>
      </c>
      <c r="AO54">
        <f t="shared" si="25"/>
        <v>169.2931424402866</v>
      </c>
      <c r="AP54">
        <f t="shared" si="25"/>
        <v>-8.452638726397792</v>
      </c>
      <c r="AQ54" s="15">
        <f t="shared" si="25"/>
        <v>152.45727964628523</v>
      </c>
    </row>
    <row r="55" spans="1:43" x14ac:dyDescent="0.25">
      <c r="A55" s="4" t="str">
        <f>'[1]48h'!F42</f>
        <v>H</v>
      </c>
      <c r="B55" s="19">
        <f>'48h'!G42</f>
        <v>4757</v>
      </c>
      <c r="C55" s="19">
        <f>'48h'!H42</f>
        <v>12388</v>
      </c>
      <c r="D55" s="19">
        <f>'48h'!I42</f>
        <v>6078</v>
      </c>
      <c r="E55" s="19">
        <f>'48h'!J42</f>
        <v>3387</v>
      </c>
      <c r="F55" s="19">
        <f>'48h'!K42</f>
        <v>2122</v>
      </c>
      <c r="G55" s="19">
        <f>'48h'!L42</f>
        <v>1342</v>
      </c>
      <c r="H55" s="19">
        <f>'48h'!M42</f>
        <v>1124</v>
      </c>
      <c r="I55" s="19">
        <f>'48h'!N42</f>
        <v>942</v>
      </c>
      <c r="J55" s="30">
        <f>'48h'!O42</f>
        <v>1377</v>
      </c>
      <c r="K55" s="19">
        <f>'48h'!P42</f>
        <v>4743</v>
      </c>
      <c r="L55" s="19">
        <f>'48h'!Q42</f>
        <v>1883</v>
      </c>
      <c r="M55" s="19">
        <f>'48h'!R42</f>
        <v>892</v>
      </c>
    </row>
    <row r="56" spans="1:43" x14ac:dyDescent="0.25">
      <c r="AJ56" s="4"/>
      <c r="AK56" s="4"/>
    </row>
  </sheetData>
  <mergeCells count="6">
    <mergeCell ref="CG2:CL2"/>
    <mergeCell ref="BC2:BH2"/>
    <mergeCell ref="BI2:BN2"/>
    <mergeCell ref="BO2:BT2"/>
    <mergeCell ref="BU2:BZ2"/>
    <mergeCell ref="CA2:C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A34C7845C88B4589819AB139DE35DD" ma:contentTypeVersion="14" ma:contentTypeDescription="Create a new document." ma:contentTypeScope="" ma:versionID="07a75e5375bab7a84fbf36af629c6ce6">
  <xsd:schema xmlns:xsd="http://www.w3.org/2001/XMLSchema" xmlns:xs="http://www.w3.org/2001/XMLSchema" xmlns:p="http://schemas.microsoft.com/office/2006/metadata/properties" xmlns:ns3="d0d5103c-b90a-4a38-b610-628dbca45d0e" xmlns:ns4="63bc265c-ce59-4c31-a2a5-336a7fcf9d48" targetNamespace="http://schemas.microsoft.com/office/2006/metadata/properties" ma:root="true" ma:fieldsID="b9fed4a3f9d07353ec41ba2c0b903f76" ns3:_="" ns4:_="">
    <xsd:import namespace="d0d5103c-b90a-4a38-b610-628dbca45d0e"/>
    <xsd:import namespace="63bc265c-ce59-4c31-a2a5-336a7fcf9d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5103c-b90a-4a38-b610-628dbca45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265c-ce59-4c31-a2a5-336a7fcf9d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F44379-1D46-465E-99A4-A0E663E3E58B}">
  <ds:schemaRefs>
    <ds:schemaRef ds:uri="http://purl.org/dc/elements/1.1/"/>
    <ds:schemaRef ds:uri="http://schemas.microsoft.com/office/2006/metadata/properties"/>
    <ds:schemaRef ds:uri="d0d5103c-b90a-4a38-b610-628dbca45d0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3bc265c-ce59-4c31-a2a5-336a7fcf9d48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8DED6D-D7C2-4592-A309-058000B73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5103c-b90a-4a38-b610-628dbca45d0e"/>
    <ds:schemaRef ds:uri="63bc265c-ce59-4c31-a2a5-336a7fcf9d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9B6FE0-98CB-4D35-B2D5-38FA642836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plate1_MT_lumi_0h</vt:lpstr>
      <vt:lpstr>12h</vt:lpstr>
      <vt:lpstr>24h</vt:lpstr>
      <vt:lpstr>36h</vt:lpstr>
      <vt:lpstr>48h</vt:lpstr>
      <vt:lpstr>All</vt:lpstr>
      <vt:lpstr>All (veh)</vt:lpstr>
      <vt:lpstr>All (no empty)</vt:lpstr>
      <vt:lpstr>All (tox as empty)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Hew, Lois Shi-Qi</dc:creator>
  <cp:lastModifiedBy>Hew, Lois Shi-Qi</cp:lastModifiedBy>
  <dcterms:created xsi:type="dcterms:W3CDTF">2022-11-15T13:42:21Z</dcterms:created>
  <dcterms:modified xsi:type="dcterms:W3CDTF">2025-01-22T11:38:57Z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0x010100E4A34C7845C88B4589819AB139DE35DD</vt:lpwstr>
  </property>
</Properties>
</file>